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VzorPolozky" sheetId="1" r:id="rId4"/>
    <sheet state="visible" name="ZTI" sheetId="2" r:id="rId5"/>
    <sheet state="visible" name="VZT" sheetId="3" r:id="rId6"/>
    <sheet state="visible" name="VYT" sheetId="4" r:id="rId7"/>
    <sheet state="visible" name="CHL" sheetId="5" r:id="rId8"/>
  </sheets>
  <externalReferences>
    <externalReference r:id="rId9"/>
  </externalReferences>
  <definedNames>
    <definedName name="Zhotovitel">#REF!</definedName>
    <definedName name="SloupecNazPol">#REF!</definedName>
    <definedName name="nazevobjektu">#REF!</definedName>
    <definedName name="NazevStavebnihoRozpoctu">#REF!</definedName>
    <definedName name="ZakladDPHSni">#REF!</definedName>
    <definedName name="DPHSni">#REF!</definedName>
    <definedName name="ZakladDPHZakl">#REF!</definedName>
    <definedName name="CisloStavebnihoRozpoctu">#REF!</definedName>
    <definedName name="SloupecPC">#REF!</definedName>
    <definedName name="pico">#REF!</definedName>
    <definedName name="Vypracoval">#REF!</definedName>
    <definedName name="SloupecCC">#REF!</definedName>
    <definedName name="SloupecMJ">#REF!</definedName>
    <definedName name="pdic">#REF!</definedName>
    <definedName name="PocetMJ">#REF!</definedName>
    <definedName name="padresa">#REF!</definedName>
    <definedName name="cisloobjektu">#REF!</definedName>
    <definedName localSheetId="4" name="_Toc61948036">#REF!</definedName>
    <definedName name="dmisto">#REF!</definedName>
    <definedName name="CenaCelkemBezDPH">#REF!</definedName>
    <definedName name="pPSC">#REF!</definedName>
    <definedName name="SloupecMnozstvi">#REF!</definedName>
    <definedName name="dadresa">#REF!</definedName>
    <definedName name="Projektant">#REF!</definedName>
    <definedName name="MistoStavby">#REF!</definedName>
    <definedName name="SloupecCisloPol">#REF!</definedName>
    <definedName name="CenaCelkem">#REF!</definedName>
    <definedName name="DPHZakl">#REF!</definedName>
    <definedName name="pmisto">#REF!</definedName>
    <definedName name="PoptavkaID">#REF!</definedName>
    <definedName name="oadresa">#REF!</definedName>
    <definedName localSheetId="3" name="_Toc61948036">#REF!</definedName>
    <definedName localSheetId="2" name="_Toc61948036">#REF!</definedName>
    <definedName name="Zaokrouhleni">#REF!</definedName>
    <definedName name="Mena">#REF!</definedName>
    <definedName name="SloupecJC">#REF!</definedName>
  </definedNames>
  <calcPr/>
  <extLst>
    <ext uri="GoogleSheetsCustomDataVersion2">
      <go:sheetsCustomData xmlns:go="http://customooxmlschemas.google.com/" r:id="rId10" roundtripDataChecksum="Ju0NyzgezQpD9AdtnMIozNxoWXcBBgPkc2AaDxpN1HA="/>
    </ext>
  </extLst>
</workbook>
</file>

<file path=xl/sharedStrings.xml><?xml version="1.0" encoding="utf-8"?>
<sst xmlns="http://schemas.openxmlformats.org/spreadsheetml/2006/main" count="507" uniqueCount="215">
  <si>
    <t xml:space="preserve">Položkový rozpočet </t>
  </si>
  <si>
    <t>Z:</t>
  </si>
  <si>
    <t>O:</t>
  </si>
  <si>
    <t>R:</t>
  </si>
  <si>
    <t xml:space="preserve">Výkaz výměr - Zdravotně technické instalace </t>
  </si>
  <si>
    <t>#TypZaznamu#</t>
  </si>
  <si>
    <t>S:</t>
  </si>
  <si>
    <t>Rekonstrukce vstupu budovy Divadelní 1 v Novém Jičíně</t>
  </si>
  <si>
    <t>STA</t>
  </si>
  <si>
    <t>OBJ</t>
  </si>
  <si>
    <t>ROZ</t>
  </si>
  <si>
    <t>C:</t>
  </si>
  <si>
    <t>CAS_STR</t>
  </si>
  <si>
    <t>Projektant upozorňuje, že v případě, kdy zadávací dokumentace obsahuje požadavky nebo odkazy na obchodní firmy, názvy nebo jména a příjmení, specifická označení zboží a služeb, které platí pro určitou osobu, popřípadě její  organizační složku, odkazy na patenty a vynálezy, užitné vzory, průmyslové vzory, ochranné známky nebo označení původu, umožňuje zadavatel budoucímu zhotoviteli, pokud by to vedlo ke zvýhodnění nebo vyloučení určitých dodavatelů nebo určitých výrobků, použití jiných, kvalitativně a technicky obdobných obdobných řešení. V této dokumentaci uvedené označení dodávek a materiálů tak slouží pouze k určení nejnižších standardů kvality díla. Uchazeč může navrhnout ekvivalentní dodávky a materiály, avšak s minimálně stejnými technickými parametry, výkony a kvalitou.</t>
  </si>
  <si>
    <t>Účastníkem výběrového řízení se předpokládá odborně způsobilá firma s plnou zodpovědností za stanovení rozsahu prací prostřednictvím prozkoumání a prodiskutování veškeré dokumentace s příslušnými stranami a za provedení kompletního funkčního díla.</t>
  </si>
  <si>
    <t>P.č.</t>
  </si>
  <si>
    <t>Název položky</t>
  </si>
  <si>
    <t>MJ</t>
  </si>
  <si>
    <t>množství</t>
  </si>
  <si>
    <t>Díl:</t>
  </si>
  <si>
    <t>Ležatá kanalizace (splašková + dešťová)</t>
  </si>
  <si>
    <t>Potrubí venkovní PVC, D 110 mm, SN8, , zemní práce, rýha 90 x max.80 cm, vč. Tvarovek</t>
  </si>
  <si>
    <t>m</t>
  </si>
  <si>
    <t>Potrubí venkovní PVC, D 125 mm, SN8, zemní práce, rýha 90 x cca 120 cm, vč. Tvarovek</t>
  </si>
  <si>
    <t>Potrubí venkovní PVC, D 160 mm,  SN8,  zemní práce, rýha 90 x 180 cm, vč. Tvarovek (po stávajícím lapolu - nutná koordinace se stávajícím ležatém potrubím)</t>
  </si>
  <si>
    <t>Napojení na stávající revizní šachtu dešťové kanalizace</t>
  </si>
  <si>
    <t>ks</t>
  </si>
  <si>
    <t>Napojení na stávající ležaté potrubí kanaliazce</t>
  </si>
  <si>
    <t>Demontáž stávajícího lapolu + ekologická likvidace</t>
  </si>
  <si>
    <t>Napojení na stávající štěrbinový žlab (štěrbinový žlab je součástí části ASŘ)</t>
  </si>
  <si>
    <t>Lapač střešních splavenin</t>
  </si>
  <si>
    <t>Alcadrain Venkovní žlab štěrbinový s asymetrickým nástavcem 100 mm, pozinkovaná ocel</t>
  </si>
  <si>
    <t>Výkopové práce (v závislosti na poloze a hloubce stávajícího ležatého potrubí - nutno ověřit na stavbě) + pažení + zasypání a odvoz přebytečné zeminy</t>
  </si>
  <si>
    <t>m3</t>
  </si>
  <si>
    <t xml:space="preserve">Zkouška vodotěsnosti kanalizace </t>
  </si>
  <si>
    <t>Vnitřní kanalizace</t>
  </si>
  <si>
    <t>Potrubí PP-r připojovací D32 mm, vč. kolen. Odboček, redukcí</t>
  </si>
  <si>
    <t>Potrubí PP-r připojovací D 40 mm, vč. kolen. Odboček, redukcí</t>
  </si>
  <si>
    <t>Potrubí PP-r připojovací D 50 x 1,8 mm, vč. kolen. Odboček, redukcí</t>
  </si>
  <si>
    <t>Potrubí PP-r odpadní,připojovací  odhlučněné  (silent)  svislé a připojovací  D 110x3,6 mm, vč. kolen. Odboček, redukcí</t>
  </si>
  <si>
    <t>Napojení na stávající vývod kanalizace (nutno prvěřit na stavbě dimenzi, materiál a polohu stávajícího nápojného bodu a případně zkoordinovat s navrženým řešením)</t>
  </si>
  <si>
    <t>Čistící kus DN40</t>
  </si>
  <si>
    <t>Čistící kus DN100</t>
  </si>
  <si>
    <t>Zazátkování stávajícího vývodu kanalizace - zakončeno pod nášlapnou vrstvou</t>
  </si>
  <si>
    <t>Podomítkový přivzdušňovací ventil DN50</t>
  </si>
  <si>
    <t>Podomítkový přivzdušňovací ventil DN100</t>
  </si>
  <si>
    <t>Suchý sifon HL21</t>
  </si>
  <si>
    <t>Suchý sifon HL138</t>
  </si>
  <si>
    <t>Hadice pro odvod kondenzátu</t>
  </si>
  <si>
    <t>Závěsy potrubí, objímky, těsnění</t>
  </si>
  <si>
    <t>kg</t>
  </si>
  <si>
    <t>Přesun hmot</t>
  </si>
  <si>
    <t>kpl</t>
  </si>
  <si>
    <t>Vnitřní vodovod</t>
  </si>
  <si>
    <t>SVISLÝ ELEKTRICKÝ OHŘÍVAČ VODY
Objem		80 l
Příkon topného tělesa   2 000 W
Třída energetické účinnosti    	 C
Výška ohřívače 		1327 mm
Šířka ohřívače 		523 mm
Hloubka ohřívače 		318 mm
Elektrický plochý ohřívač vhodný k instalaci v omezených prostorách, umožňuje rychlý ohřev vody díky konceptu dvou nádob.
Antikorozní ochrana, bezpečnostní ventil, termostat, ukazatel teploty, ochrana proti legionelle</t>
  </si>
  <si>
    <t>Vicevrstvé potrubí nové generace PP-RCT SDR9, PN22,20x2,8, vč. tvarovek, T-kusů, spojek a redukcí</t>
  </si>
  <si>
    <t>Vicevrstvé potrubí nové generace PP-RCT SDR9, PN22,25x3,5, vč. tvarovek, T-kusů, spojek a redukcí</t>
  </si>
  <si>
    <t>Vicevrstvé potrubí nové generace PP-RCT SDR9, PN22,32x4,4, vč. tvarovek, T-kusů, spojek a redukcí</t>
  </si>
  <si>
    <t>Chránička DN75</t>
  </si>
  <si>
    <t>Izolace na vodovodní potrubí, návleková z pěnového polyetylenu na potrubí d20, tl. 20mm</t>
  </si>
  <si>
    <t>Izolace na vodovodní potrubí, návleková z pěnového polyetylenu na potrubí d20, tl. 13mm</t>
  </si>
  <si>
    <t>Izolace na vodovodní potrubí, návleková z pěnového polyetylenu na potrubí d25, tl. 13mm</t>
  </si>
  <si>
    <t>Izolace na vodovodní potrubí, návleková z pěnového polyetylenu na potrubí d25, tl. 25mm</t>
  </si>
  <si>
    <t>Izolace na vodovodní potrubí, návleková z pěnového polyetylenu na potrubí d32, tl. 13mm</t>
  </si>
  <si>
    <t xml:space="preserve">Kulový kohout DN25 s vypouštěním </t>
  </si>
  <si>
    <t>Filtr DN15</t>
  </si>
  <si>
    <t>Kulový kohout DN15</t>
  </si>
  <si>
    <t>Kulový kohout DN20</t>
  </si>
  <si>
    <t>Zpětný ventil DN15</t>
  </si>
  <si>
    <t>Manometr 0-600 kPa</t>
  </si>
  <si>
    <t xml:space="preserve">Tlaková zkouška vodovodního potrubí </t>
  </si>
  <si>
    <t xml:space="preserve">Proplach a dezinfekce vodovod.potrubí </t>
  </si>
  <si>
    <t xml:space="preserve">Napojení na zásobník TV </t>
  </si>
  <si>
    <t>Vypouštěcí ventil DN15</t>
  </si>
  <si>
    <t>Příložný teploměr 0-100°C</t>
  </si>
  <si>
    <t>Automatický odvzdušňovací ventil DN15</t>
  </si>
  <si>
    <t>Cirkulační čerpadlo teplé vody řady Comfort</t>
  </si>
  <si>
    <t>Expanzní nádoba na pitnou vodu o objemu  8l, vč. připojovací armatury DN20</t>
  </si>
  <si>
    <t>POJISTNÝ VENTIL SE ZPĚTNOU KLAPKOU 3/4"
Maximální tlak 0,6 MPa
Pojistný přetlak 0,63 Mpa</t>
  </si>
  <si>
    <t>Napojení na stávající vodovod (nutno prvěřit na stavbě dimenzi, materiál a polohu stávajícího nápojného bodu a případně zkoordinovat s navrženou PD)</t>
  </si>
  <si>
    <t>Zařizovací předměty</t>
  </si>
  <si>
    <t>Ventil rohový s filtrem DN 15 x DN 10.vč. opancéřovaných hadiček a připojení k umyvadlové baterii</t>
  </si>
  <si>
    <t>soubor</t>
  </si>
  <si>
    <t>Ventil rohový s filtrem DN 15 x DN 15.vč. opancéřovaných hadiček a připojení k dřezové baterii</t>
  </si>
  <si>
    <t>Sifon pračkový podomítkový 40/50 mm, nerezová krytka pro nástěnné koleno</t>
  </si>
  <si>
    <t>Baterie umyvadlová rozměry: 36 x 28 cm, výška: 15 cm
s asymetrickým přepadem, s otvorem pro baterii
lze kombinovat se stojícím podstavcem, lze zapustit do desky
materiál: sanitární keramika, barva</t>
  </si>
  <si>
    <t>kompaktní umyvadlo
nástěnné (lze zapustit do dosky)
rozměry: 45x16x36 cm
s přepadem, s otvorem pro baterii, barva</t>
  </si>
  <si>
    <t>Umývátko obdélníkové
rozměry: 36 x 28 cm, výška: 15 cm
s asymetrickým přepadem, s otvorem pro baterii
lze kombinovat se stojícím podstavcem, lze zapustit do desky
materiál: sanitární keramika, barva: bílá</t>
  </si>
  <si>
    <t>Umyvadlový sifon, průměr 32 mm, kulatý, kov, matná černá
matný , černý , konkrétní typ bude urče</t>
  </si>
  <si>
    <t>Podavač mýdla, přesný typ dle požadavků investora</t>
  </si>
  <si>
    <t>WC - závěsný klozet / sedátko / zpomalovací
mechanismus
barva bílá ,materiál sanitární keramika , rozměr 350 x 540 mm
výška WC mísy 330 mm, pro splachovací nádržky pod omítku pro tlakové splachovače , instalace závěsná
WC s hlubokým splachováním , Rimfree bezokrajové splachování jednoduché upevnění pomocí upevnění ke stěně pro WC typ 1, objem velkého
spláchnutí 6 / 5 l, podle EN 997
splachuje se 4,5 l , uzavřený tvar, skryté upevnění
včetně montážní sady</t>
  </si>
  <si>
    <t>kus</t>
  </si>
  <si>
    <t>Montážní prvek pro závěsné WC se splachovací nádržkou pod omítku Delta 12 cm
S výškou 112 cm umožňuje montáž na celou i na částečnou výšku místnosti.
Modul je ošetřen práškovou barvou s ochranným efektem a krytem, který brání vlhkosti a nečistotám.
Součástí modulu je splachovací nádržka  s ovládáním zepředu.
Systém duálního splachování je výrobcem nastaven pro splachování 3 nebo 6</t>
  </si>
  <si>
    <t>Splachovací tlačítko, 2 rozsahy zpracování, přesný typ dle požadavků investora</t>
  </si>
  <si>
    <t>Pisoár, materiál: sanitární keramika
bílá, závěsný se skrytým upevněním se splachovacím okrajem
malé splachovací množství 1 l, skrytá zápachová uzávěrka
splňuje požadavky dle normy EN 13407, vč. montážní sady</t>
  </si>
  <si>
    <t>Modul do lehké stěny k pisoáru, 
Samonosný rám s nanesenou práškovou barvou
Rám s vrtanými otvory ø 9 mm pro upevnění do dřevěné konstrukce
Podpěry pozinkované nastavitelné 0–20 cm
Hloubka patní desky vhodná k montáži do U profilů UW 50 a UW 75 a do systémových profilů 
Výška prvku přizpůsobitelná pisoáru, 112–130 cm
včetně montážní sady</t>
  </si>
  <si>
    <t>Sprchová vanička, rozměr 900 x 1100 mm, výška: 35 mm
otvor pro sifon: 90 mm
vyrobena z kvalitního litého mramoru s povrchovou úpravou z polyesterové pryskyřice ,bílá
Splňuje evropskou normu EN 14527:2006
vanička je superplochá, tlumí hluk a poskytuje tepelnou izolaci, čtvercový kryt sifonu v barvě vaničky,
možná instalace na podlahu anebo na nožičky
včetně sifonu, včetne noži</t>
  </si>
  <si>
    <t>Sprchová sada na stěnu
sada pro povrchovou montáž
Materiál: mosaz, vrchní vrstva - galvanicky pokovená, připojení: 1/2 palce, systém Anti-Calc
termostatická horní sprcha, kulový kloub pro volné polohování sprchové hlavice barva: černá
V sadě : baterie s přepínačem, Hlavové sprchy -, Sprchová hlavice, sprchová hadice, sprchová tyč
včetně montážní sady</t>
  </si>
  <si>
    <t>Sprchové dveře, transparentní - černá hmotnost : 28.2 kg, černá šířka: 110 cm výška: 190 cm, série: apia barva profilu: černá barva skla: transparent
vstup: posuvné dveře tloušťka skla: 5 mm ochranný povrch: ano instalace: univerzální tvrzené sklo: ano
vstupní šířka: 46 cm
včetně montážní sady</t>
  </si>
  <si>
    <t>Přesun a montáž geberitu pro wc (přikotvení, připojení vody a odpadu)</t>
  </si>
  <si>
    <t>Přesun a montáž závěsného wc vč.tlačítka (usazení, zapojení)</t>
  </si>
  <si>
    <t>Přesun a montáž umyvadla (usazení, zapojení)</t>
  </si>
  <si>
    <t>Přesun a montáž geberitu pro pisoár (přikotvení, připojení vody a odpadu)</t>
  </si>
  <si>
    <t>Přesun a montáž sprchového koutu (usazení, zapojení)</t>
  </si>
  <si>
    <t>Stavební přípomoce</t>
  </si>
  <si>
    <t>Usazení vodovodního potrubí - vedeno v drážce ve zdi</t>
  </si>
  <si>
    <t>Usazení vodovodního potrubí - vedeno v podhledu</t>
  </si>
  <si>
    <t>Usazení potrubí PP-HT - vedeno v drážce ve zdi</t>
  </si>
  <si>
    <t>Zavěšení svislého elektrického zásobníkového ohřívače  TV</t>
  </si>
  <si>
    <t>Vedlejší náklady</t>
  </si>
  <si>
    <t>Montážní a těsnící materiál</t>
  </si>
  <si>
    <t>Revizní dvířka 250x150mm - přístup k čistícímu kusu kanalizace</t>
  </si>
  <si>
    <t xml:space="preserve">Montážní práce - montáž potrubí </t>
  </si>
  <si>
    <t>Vypracování protokolu o zkoušce těsnosti a tlakové zkoušce</t>
  </si>
  <si>
    <t>Koordinační činnost</t>
  </si>
  <si>
    <t>hod</t>
  </si>
  <si>
    <t>Autorský dozor</t>
  </si>
  <si>
    <t>Revize systému</t>
  </si>
  <si>
    <t>Dopracování realizační (dílenské) dokumentace</t>
  </si>
  <si>
    <t>Vypracování  dokumentace skutečného stavu</t>
  </si>
  <si>
    <t>Cena celkem bez DPH</t>
  </si>
  <si>
    <t/>
  </si>
  <si>
    <t xml:space="preserve">Výkaz výměr - Vzduchotechnika </t>
  </si>
  <si>
    <t>Jednotková cena</t>
  </si>
  <si>
    <t>Celková cena</t>
  </si>
  <si>
    <t>Zařízení č. 1 - Nucené větrání s rekuperací</t>
  </si>
  <si>
    <t xml:space="preserve">KOMPAKTNÍ REKUPERAČNÍ VZT JEDNOTKA S PROTIPROUDÝM REKUPERAČNÍM VÝMĚNÍKEM
Vnitřní podstropní instalace, výška 456mm (nutná světlá výška podhledu 500mm)
S elektrickým dohřevem - 2,6kW
Průtok vzduchu - 		přívod/odtah: 880 m3//h 
Tlaková ztráta - 		200 Pa
=&gt; VZT jednotka musí splňovat ErP 2018!!!
vč. integrované regulace </t>
  </si>
  <si>
    <t>Integrovaná regulace pro VZT jednotku, vnitřní provedení</t>
  </si>
  <si>
    <t>Dotykový ovladač pro VZT jednotku 
Š*V*HL=125x85x30 mm
nutné el. propojení s regulací VZT jednotky</t>
  </si>
  <si>
    <t>Potrubní čidlo CO2 
nutné el. propojení s regulací VZT jednotky</t>
  </si>
  <si>
    <t xml:space="preserve">Tlumič hluku na čtyřhranné potrubí, nutná koordinace s konkrétní VZT jednotkou, l=1000mm, vnitřní rozměry 400x200mm
</t>
  </si>
  <si>
    <t xml:space="preserve">Tlumič hluku na čtyřhranné potrubí, nutná koordinace s konkrétní VZT jednotkou, l=1000mm, vnitřní rozměry 500x250mm
</t>
  </si>
  <si>
    <t>Protidešťová mřížka 400x150mm</t>
  </si>
  <si>
    <t>Protidešťová mřížka 500x250mm</t>
  </si>
  <si>
    <t>VZT mřížka přívodní, 500x200mm + plenum box
horizontální, dvojřadá
+ regulace, upínání šrouby s upínacím rámečkem</t>
  </si>
  <si>
    <t>VZT mřížka odtahová, 800x200mm + plenum box
horizontální, jednořadá
+ regulace, upínání šrouby s upínacím rámečkem</t>
  </si>
  <si>
    <t>Zpětná klapka do čtyřhranného potrubí 500x250mm</t>
  </si>
  <si>
    <t>Spiro průměr 200 mm, 20% tvarovek</t>
  </si>
  <si>
    <t>Spiro průměr 250 mm, 20% tvarovek</t>
  </si>
  <si>
    <t>Hranaté potrubí do obvodu 1500 mm, 25% tvarovek</t>
  </si>
  <si>
    <t>m2</t>
  </si>
  <si>
    <t>Kaučuková tepelná izolace tl. Min. 25mm, samolepící</t>
  </si>
  <si>
    <t>Požární kouřové čidlo do potrubí vč. vyhodnocovací jednotky
nutné el. propojení s regulací VZT jednotky</t>
  </si>
  <si>
    <t>Zaregulování soustavy + uvedení do provozu</t>
  </si>
  <si>
    <t>Prokabelování řídícího panelu s řídící jednotkou VZT jednotky</t>
  </si>
  <si>
    <t>Zařízení č. 2 - Nucený odtah z hygienického zázemí</t>
  </si>
  <si>
    <t>POTRUBNÍ ULTRATICHÝ DIAGONÁLNÍ VENTILÁTOR
Spínání se světlem 
Otáčky 		2480 min-1/
Průtok 			550 m3//hod
Proud 			0.26 A
Výkon 			59 W
Průměr potrubí 	160 mm
Hlučnost 		27dB(A)
nutno zajistit přístup revizními dvířky!
spínání se světly v m.č. 1.07,1.08 a 1.09</t>
  </si>
  <si>
    <t>Odvodní talířový ventil vel.100, vč. montážního rámečku- montáž do podhledu</t>
  </si>
  <si>
    <t>Odvodní talířový ventil vel.125, vč. montážního rámečku- montáž do podhledu</t>
  </si>
  <si>
    <t>Odvodní talířový ventil vel.200, vč. montážního rámečku- montáž do podhledu</t>
  </si>
  <si>
    <t>Spiro průměr 100 mm, 20% tvarovek</t>
  </si>
  <si>
    <t>Spiro průměr 150 mm, 20% tvarovek</t>
  </si>
  <si>
    <t>Zpětná klapka do kruhového potrubí d150mm</t>
  </si>
  <si>
    <t>Cirkulační digestoř</t>
  </si>
  <si>
    <t>Doprava a montáž VZT jednotky</t>
  </si>
  <si>
    <t>Doprava a montáž VZT ventilátoru</t>
  </si>
  <si>
    <t>Doprava a montáž potrubí</t>
  </si>
  <si>
    <t>Lešení</t>
  </si>
  <si>
    <t>den</t>
  </si>
  <si>
    <t>Konstrukce pro usazení VZT jednotky</t>
  </si>
  <si>
    <t>Konzola pro usazení ventilátoru</t>
  </si>
  <si>
    <t>Zaškolení obsluhy</t>
  </si>
  <si>
    <t>Vypracování PD MaR</t>
  </si>
  <si>
    <t>Dveřní větrací mřížka
mřížka kovová dveřní AL, 	150/500
Průtočná plocha 			0,06 m2/</t>
  </si>
  <si>
    <t>Dveřní větrací mřížka
mřížka kovová dveřní AL, 	150/400
Průtočná plocha 			0,048 m2/</t>
  </si>
  <si>
    <t xml:space="preserve">Výkaz výměr - Vytápění </t>
  </si>
  <si>
    <t>Účastníkem výběrového řízení se předpokládá odborně způsobilá firma s plnou zodpovědností za stanovení rozsahu prací prostpříplatek za nástřik do RAL dle požadavku autorského dozoruřednictvím prozkoumání a prodiskutování veškeré dokumentace s příslušnými stranami a za provedení kompletního funkčního díla.</t>
  </si>
  <si>
    <t>Otopná tělesa, armatury</t>
  </si>
  <si>
    <t xml:space="preserve">Kombinované přímotopné otopné těleso s vodorovně orientovanými
profily s integrovaným regulátorem teploty, Model designové řady
(VxDxH mm) 1240x600×72
typ 20 + topná tyč (min.300W)
</t>
  </si>
  <si>
    <t xml:space="preserve">Kombinované přímotopné otopné těleso s vodorovně orientovanými
profily s integrovaným regulátorem teploty, Model designové řady
(VxDxH mm)
790x600×72
typ 20 + topná tyč (min.300W)
</t>
  </si>
  <si>
    <t xml:space="preserve">Kombinované přímotopné otopné těleso s vodorovně orientovanými
s vodorovně orientovanými
profily s integrovaným regulátorem teploty, Model designové řady
(VxDxH mm)
790x600×72
typ 20 + topná tyč (min.400W) </t>
  </si>
  <si>
    <t>Designové otopné těleso s vodorovně orientovanými profily,
spodním středovým připojením,propojovacím rozvodem a vloženým
ventilem, VK21
rozměr (VxDxH mm)  662 × 1000 × 72mm
Typ VKM</t>
  </si>
  <si>
    <t>Designové otopné těleso s vodorovně orientovanými profily,
s vodorovně orientovanými profily,
spodním středovým připojením,propojovacím rozvodem a vloženým
ventilem, VK22
rozměr (VxDxH mm) 662x1400x115 mm
Typ VKM</t>
  </si>
  <si>
    <t>Designové otopné těleso s vodorovně orientovanými profily,
s vodorovně orientovanými profily,
spodním středovým připojením,
propojovacím rozvodem a
vloženým ventilem
(VxDxH mm) 662×2000×115 - VK22
Typ VKM</t>
  </si>
  <si>
    <t>Designové otopné těleso se svisle orientovanými profily a spodním středovým připojením
(VxDxH mm)
1800×662×72 mm
Ref.: VERTIKAL-M</t>
  </si>
  <si>
    <t>Příplatek za nástřik otopného tělesa do RAL dle požadavku autorského dozoru</t>
  </si>
  <si>
    <t>Připojovací armatura k deskovému otopnému tělesu, 1/2"</t>
  </si>
  <si>
    <t>Připojovací armatura ke kombinovanému trubkovému otopnému tělesu, 1/2"</t>
  </si>
  <si>
    <t>Usazení tělesa na zeď</t>
  </si>
  <si>
    <t>Automatický vyvažovací ventil, Ref.: Stad DN20</t>
  </si>
  <si>
    <t>Kulový kohout DN25, Kulový kohout vyrobený dle EN 1254-4 s trubkovými válcovými závity G dle ISO 228-1. Výrobce ventilů je držitelem certifikátů ISO 9001, ISO 14001, OHSAS 18001. Maximální provozní teplota 120°C při 10 barech. Vč. montáže</t>
  </si>
  <si>
    <t>Kulový kohout DN32, Kulový kohout vyrobený dle EN 1254-4 s trubkovými válcovými závity G dle ISO 228-1. Výrobce ventilů je držitelem certifikátů ISO 9001, ISO 14001, OHSAS 18001. Maximální provozní teplota 120°C při 10 barech. Vč. montáže</t>
  </si>
  <si>
    <t>Napojení nového tělesa na vývody po původním OT</t>
  </si>
  <si>
    <t>Termostatická hlavice na otopné těleso + montáž</t>
  </si>
  <si>
    <t>Rozvod potrubí</t>
  </si>
  <si>
    <t>Měděné potrubí, 15x1,0, vč. tvarovek, T-kusů, spojek a redukcí</t>
  </si>
  <si>
    <t>Měděné potrubí, 18x1,0, vč. tvarovek, T-kusů, spojek a redukcí</t>
  </si>
  <si>
    <t>Měděné potrubí, 22x1,0, vč. tvarovek, T-kusů, spojek a redukcí</t>
  </si>
  <si>
    <t>Měděné potrubí, 28x1,5, vč. tvarovek, T-kusů, spojek a redukcí</t>
  </si>
  <si>
    <t>Měděné potrubí, 35x1,5, vč. tvarovek, T-kusů, spojek a redukcí</t>
  </si>
  <si>
    <t>Návleková izolace potrubí tl.20 mm</t>
  </si>
  <si>
    <t>Napojení na stávající rozvody topné vody (přesný bod napojení na OS nutno ověřit na stavbě)</t>
  </si>
  <si>
    <t>Odvzdušnění topného okruhu</t>
  </si>
  <si>
    <t>Tlaková zkouška potrubí do DN 50</t>
  </si>
  <si>
    <t>Topná zkouška, zaregulování celého otopného systému</t>
  </si>
  <si>
    <t>Usazení potrubí - vedeno v drážce ve zdi</t>
  </si>
  <si>
    <t>Usazení potrubí - vedeno v podhledu</t>
  </si>
  <si>
    <t xml:space="preserve">Dilatační zkouška a zkouška těsnosti </t>
  </si>
  <si>
    <t>vypracování protokolu o zkoušce systému, o revizi systému</t>
  </si>
  <si>
    <t>Ověření teplotního spádu stávající OS a případná koordinace s navrženým stavem</t>
  </si>
  <si>
    <t>Doprava, Likvidace odpadu</t>
  </si>
  <si>
    <t>Cena celkem</t>
  </si>
  <si>
    <t>Výkaz výměr - Chlazení</t>
  </si>
  <si>
    <t>Chlazení</t>
  </si>
  <si>
    <t xml:space="preserve">Venkovní klimatizační jednotka
Chladící výkon (min./nom./max.): 1,1/6,2/7,3 kW
Topný výkon (min./nom./max.):  1,2/7,0/7,8 kW
Rozměry (Š/V/H): 870/650/330 mm
Akustický výkon: 63 dB(A)
Vypočítaný proud dle max. výkonu sestavy: 11,14A
</t>
  </si>
  <si>
    <t xml:space="preserve">Nástěnná konzola pro venkovní jednotku (umístěná na fasádě)
</t>
  </si>
  <si>
    <t>Vnitřní nástěnná klimatizační jednotka 
Chladící výkon: 2,6 kW
Topný výkon: 3,2 kW
Rozměry (Š/V/H): 818 / 316 / 189 mm</t>
  </si>
  <si>
    <t xml:space="preserve">Vnitřní parapetní klimatizační jednotka 
Chladící výkon: 3,5 kW
Topný výkon: 4 kW
Rozměry (Š/V/H): 700 / 600 / 210 mm
  </t>
  </si>
  <si>
    <t>Odvod kondenzátu z venkovní jednotky - svedeno PE potrubím při fasádě do štěrkového lože</t>
  </si>
  <si>
    <t>Elektrický samoregulační kabel pro vyhřívání odvodu kondenzátu</t>
  </si>
  <si>
    <t>Výkopové práce (pro svedení odvodu kondenzátu z venkovní jednotky) - vysypání štěrkodrtí fr. 32/63+ pažení + zasypání a odvoz přebytečné zeminy</t>
  </si>
  <si>
    <t>Usazení vnitřní jednotky na zeď</t>
  </si>
  <si>
    <t>Potrubí chladiva Cu 6,35mm/9,52mm izolovaná 16mm</t>
  </si>
  <si>
    <t>bm</t>
  </si>
  <si>
    <t>Zaregulování celého otopného systému, zaškolení obsluhy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</si>
</sst>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"/>
    <numFmt numFmtId="165" formatCode="#,##0.00000"/>
  </numFmts>
  <fonts count="8">
    <font>
      <sz val="10.0"/>
      <color rgb="FF000000"/>
      <name val="Calibri"/>
      <scheme val="minor"/>
    </font>
    <font>
      <b/>
      <sz val="12.0"/>
      <color theme="1"/>
      <name val="Arial"/>
    </font>
    <font>
      <sz val="10.0"/>
      <color theme="1"/>
      <name val="Arial"/>
    </font>
    <font/>
    <font>
      <color theme="1"/>
      <name val="Calibri"/>
    </font>
    <font>
      <sz val="8.0"/>
      <color theme="1"/>
      <name val="Arial"/>
    </font>
    <font>
      <sz val="11.0"/>
      <color theme="1"/>
      <name val="Calibri"/>
    </font>
    <font>
      <sz val="11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99CCFF"/>
        <bgColor rgb="FF99CCFF"/>
      </patternFill>
    </fill>
    <fill>
      <patternFill patternType="solid">
        <fgColor rgb="FFBFBFBF"/>
        <bgColor rgb="FFBFBFBF"/>
      </patternFill>
    </fill>
  </fills>
  <borders count="3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/>
      <right/>
      <top/>
      <bottom/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</border>
    <border>
      <left/>
      <right style="thin">
        <color rgb="FF000000"/>
      </right>
      <top/>
      <bottom/>
    </border>
    <border>
      <left style="medium">
        <color rgb="FF000000"/>
      </left>
      <right/>
      <top/>
      <bottom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top"/>
    </xf>
    <xf borderId="0" fillId="0" fontId="2" numFmtId="0" xfId="0" applyAlignment="1" applyFont="1">
      <alignment vertical="top"/>
    </xf>
    <xf borderId="1" fillId="0" fontId="2" numFmtId="0" xfId="0" applyAlignment="1" applyBorder="1" applyFont="1">
      <alignment vertical="center"/>
    </xf>
    <xf borderId="2" fillId="0" fontId="2" numFmtId="49" xfId="0" applyAlignment="1" applyBorder="1" applyFont="1" applyNumberFormat="1">
      <alignment vertical="center"/>
    </xf>
    <xf borderId="2" fillId="0" fontId="2" numFmtId="49" xfId="0" applyAlignment="1" applyBorder="1" applyFont="1" applyNumberFormat="1">
      <alignment shrinkToFit="1" vertical="center" wrapText="0"/>
    </xf>
    <xf borderId="2" fillId="0" fontId="3" numFmtId="0" xfId="0" applyBorder="1" applyFont="1"/>
    <xf borderId="3" fillId="0" fontId="3" numFmtId="0" xfId="0" applyBorder="1" applyFont="1"/>
    <xf borderId="0" fillId="0" fontId="2" numFmtId="49" xfId="0" applyAlignment="1" applyFont="1" applyNumberFormat="1">
      <alignment vertical="top"/>
    </xf>
    <xf borderId="0" fillId="0" fontId="2" numFmtId="49" xfId="0" applyAlignment="1" applyFont="1" applyNumberFormat="1">
      <alignment shrinkToFit="0" vertical="top" wrapText="1"/>
    </xf>
    <xf borderId="0" fillId="0" fontId="2" numFmtId="0" xfId="0" applyAlignment="1" applyFont="1">
      <alignment horizontal="center" vertical="top"/>
    </xf>
    <xf borderId="0" fillId="0" fontId="2" numFmtId="0" xfId="0" applyAlignment="1" applyFont="1">
      <alignment shrinkToFit="0" vertical="top" wrapText="1"/>
    </xf>
    <xf borderId="0" fillId="0" fontId="1" numFmtId="0" xfId="0" applyFont="1"/>
    <xf borderId="0" fillId="0" fontId="4" numFmtId="0" xfId="0" applyFont="1"/>
    <xf borderId="2" fillId="0" fontId="2" numFmtId="0" xfId="0" applyAlignment="1" applyBorder="1" applyFont="1">
      <alignment vertical="center"/>
    </xf>
    <xf borderId="4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1" fillId="2" fontId="2" numFmtId="0" xfId="0" applyBorder="1" applyFill="1" applyFont="1"/>
    <xf borderId="5" fillId="2" fontId="2" numFmtId="49" xfId="0" applyBorder="1" applyFont="1" applyNumberFormat="1"/>
    <xf borderId="5" fillId="2" fontId="2" numFmtId="0" xfId="0" applyAlignment="1" applyBorder="1" applyFont="1">
      <alignment horizontal="center"/>
    </xf>
    <xf borderId="5" fillId="2" fontId="2" numFmtId="0" xfId="0" applyBorder="1" applyFont="1"/>
    <xf borderId="6" fillId="2" fontId="2" numFmtId="0" xfId="0" applyBorder="1" applyFont="1"/>
    <xf borderId="1" fillId="0" fontId="2" numFmtId="0" xfId="0" applyBorder="1" applyFont="1"/>
    <xf borderId="4" fillId="0" fontId="5" numFmtId="0" xfId="0" applyAlignment="1" applyBorder="1" applyFont="1">
      <alignment horizontal="left" shrinkToFit="0" vertical="top" wrapText="1"/>
    </xf>
    <xf borderId="7" fillId="2" fontId="2" numFmtId="0" xfId="0" applyBorder="1" applyFont="1"/>
    <xf borderId="7" fillId="2" fontId="2" numFmtId="49" xfId="0" applyBorder="1" applyFont="1" applyNumberFormat="1"/>
    <xf borderId="7" fillId="2" fontId="2" numFmtId="0" xfId="0" applyAlignment="1" applyBorder="1" applyFont="1">
      <alignment horizontal="center"/>
    </xf>
    <xf borderId="8" fillId="2" fontId="2" numFmtId="0" xfId="0" applyBorder="1" applyFont="1"/>
    <xf borderId="7" fillId="2" fontId="2" numFmtId="0" xfId="0" applyAlignment="1" applyBorder="1" applyFont="1">
      <alignment shrinkToFit="0" wrapText="1"/>
    </xf>
    <xf borderId="9" fillId="2" fontId="2" numFmtId="0" xfId="0" applyAlignment="1" applyBorder="1" applyFont="1">
      <alignment vertical="top"/>
    </xf>
    <xf borderId="1" fillId="2" fontId="2" numFmtId="49" xfId="0" applyAlignment="1" applyBorder="1" applyFont="1" applyNumberFormat="1">
      <alignment vertical="top"/>
    </xf>
    <xf borderId="1" fillId="2" fontId="2" numFmtId="164" xfId="0" applyAlignment="1" applyBorder="1" applyFont="1" applyNumberFormat="1">
      <alignment vertical="top"/>
    </xf>
    <xf borderId="10" fillId="2" fontId="2" numFmtId="4" xfId="0" applyAlignment="1" applyBorder="1" applyFont="1" applyNumberFormat="1">
      <alignment shrinkToFit="1" vertical="top" wrapText="0"/>
    </xf>
    <xf borderId="8" fillId="2" fontId="2" numFmtId="0" xfId="0" applyAlignment="1" applyBorder="1" applyFont="1">
      <alignment shrinkToFit="0" wrapText="1"/>
    </xf>
    <xf borderId="11" fillId="0" fontId="5" numFmtId="0" xfId="0" applyAlignment="1" applyBorder="1" applyFont="1">
      <alignment vertical="top"/>
    </xf>
    <xf borderId="12" fillId="0" fontId="5" numFmtId="0" xfId="0" applyAlignment="1" applyBorder="1" applyFont="1">
      <alignment horizontal="left" shrinkToFit="0" vertical="top" wrapText="1"/>
    </xf>
    <xf borderId="13" fillId="0" fontId="5" numFmtId="0" xfId="0" applyAlignment="1" applyBorder="1" applyFont="1">
      <alignment horizontal="center" shrinkToFit="1" vertical="top" wrapText="0"/>
    </xf>
    <xf borderId="12" fillId="0" fontId="5" numFmtId="164" xfId="0" applyAlignment="1" applyBorder="1" applyFont="1" applyNumberFormat="1">
      <alignment horizontal="center" shrinkToFit="0" vertical="center" wrapText="1"/>
    </xf>
    <xf borderId="14" fillId="3" fontId="5" numFmtId="4" xfId="0" applyAlignment="1" applyBorder="1" applyFill="1" applyFont="1" applyNumberFormat="1">
      <alignment shrinkToFit="1" vertical="top" wrapText="0"/>
    </xf>
    <xf borderId="12" fillId="0" fontId="5" numFmtId="4" xfId="0" applyAlignment="1" applyBorder="1" applyFont="1" applyNumberFormat="1">
      <alignment shrinkToFit="1" vertical="top" wrapText="0"/>
    </xf>
    <xf borderId="1" fillId="4" fontId="2" numFmtId="49" xfId="0" applyAlignment="1" applyBorder="1" applyFill="1" applyFont="1" applyNumberFormat="1">
      <alignment vertical="top"/>
    </xf>
    <xf borderId="6" fillId="2" fontId="2" numFmtId="0" xfId="0" applyAlignment="1" applyBorder="1" applyFont="1">
      <alignment horizontal="center" vertical="top"/>
    </xf>
    <xf borderId="1" fillId="2" fontId="2" numFmtId="164" xfId="0" applyAlignment="1" applyBorder="1" applyFont="1" applyNumberFormat="1">
      <alignment horizontal="center" vertical="center"/>
    </xf>
    <xf borderId="1" fillId="2" fontId="2" numFmtId="4" xfId="0" applyAlignment="1" applyBorder="1" applyFont="1" applyNumberFormat="1">
      <alignment vertical="top"/>
    </xf>
    <xf borderId="9" fillId="2" fontId="2" numFmtId="4" xfId="0" applyAlignment="1" applyBorder="1" applyFont="1" applyNumberFormat="1">
      <alignment vertical="top"/>
    </xf>
    <xf borderId="12" fillId="0" fontId="5" numFmtId="164" xfId="0" applyAlignment="1" applyBorder="1" applyFont="1" applyNumberFormat="1">
      <alignment horizontal="center" shrinkToFit="1" vertical="center" wrapText="0"/>
    </xf>
    <xf borderId="14" fillId="2" fontId="2" numFmtId="4" xfId="0" applyAlignment="1" applyBorder="1" applyFont="1" applyNumberFormat="1">
      <alignment vertical="top"/>
    </xf>
    <xf borderId="15" fillId="2" fontId="2" numFmtId="4" xfId="0" applyAlignment="1" applyBorder="1" applyFont="1" applyNumberFormat="1">
      <alignment vertical="top"/>
    </xf>
    <xf borderId="11" fillId="0" fontId="5" numFmtId="4" xfId="0" applyAlignment="1" applyBorder="1" applyFont="1" applyNumberFormat="1">
      <alignment shrinkToFit="1" vertical="top" wrapText="0"/>
    </xf>
    <xf borderId="0" fillId="0" fontId="5" numFmtId="0" xfId="0" applyFont="1"/>
    <xf borderId="16" fillId="2" fontId="2" numFmtId="0" xfId="0" applyAlignment="1" applyBorder="1" applyFont="1">
      <alignment vertical="top"/>
    </xf>
    <xf borderId="17" fillId="2" fontId="2" numFmtId="0" xfId="0" applyAlignment="1" applyBorder="1" applyFont="1">
      <alignment horizontal="left" shrinkToFit="0" vertical="top" wrapText="1"/>
    </xf>
    <xf borderId="18" fillId="2" fontId="2" numFmtId="0" xfId="0" applyAlignment="1" applyBorder="1" applyFont="1">
      <alignment horizontal="center" shrinkToFit="1" vertical="top" wrapText="0"/>
    </xf>
    <xf borderId="17" fillId="2" fontId="2" numFmtId="164" xfId="0" applyAlignment="1" applyBorder="1" applyFont="1" applyNumberFormat="1">
      <alignment horizontal="center" shrinkToFit="1" vertical="center" wrapText="0"/>
    </xf>
    <xf borderId="17" fillId="2" fontId="2" numFmtId="4" xfId="0" applyAlignment="1" applyBorder="1" applyFont="1" applyNumberFormat="1">
      <alignment shrinkToFit="1" vertical="top" wrapText="0"/>
    </xf>
    <xf borderId="16" fillId="2" fontId="2" numFmtId="4" xfId="0" applyAlignment="1" applyBorder="1" applyFont="1" applyNumberFormat="1">
      <alignment shrinkToFit="1" vertical="top" wrapText="0"/>
    </xf>
    <xf borderId="0" fillId="0" fontId="5" numFmtId="4" xfId="0" applyFont="1" applyNumberFormat="1"/>
    <xf borderId="13" fillId="0" fontId="5" numFmtId="0" xfId="0" applyAlignment="1" applyBorder="1" applyFont="1">
      <alignment horizontal="center" shrinkToFit="1" vertical="center" wrapText="0"/>
    </xf>
    <xf borderId="17" fillId="2" fontId="2" numFmtId="164" xfId="0" applyAlignment="1" applyBorder="1" applyFont="1" applyNumberFormat="1">
      <alignment shrinkToFit="1" vertical="top" wrapText="0"/>
    </xf>
    <xf borderId="14" fillId="2" fontId="2" numFmtId="4" xfId="0" applyAlignment="1" applyBorder="1" applyFont="1" applyNumberFormat="1">
      <alignment shrinkToFit="1" vertical="top" wrapText="0"/>
    </xf>
    <xf borderId="15" fillId="2" fontId="2" numFmtId="4" xfId="0" applyAlignment="1" applyBorder="1" applyFont="1" applyNumberFormat="1">
      <alignment shrinkToFit="1" vertical="top" wrapText="0"/>
    </xf>
    <xf borderId="12" fillId="0" fontId="5" numFmtId="0" xfId="0" applyAlignment="1" applyBorder="1" applyFont="1">
      <alignment horizontal="center" shrinkToFit="1" vertical="top" wrapText="0"/>
    </xf>
    <xf borderId="13" fillId="0" fontId="5" numFmtId="164" xfId="0" applyAlignment="1" applyBorder="1" applyFont="1" applyNumberFormat="1">
      <alignment horizontal="center" shrinkToFit="1" vertical="center" wrapText="0"/>
    </xf>
    <xf borderId="17" fillId="3" fontId="5" numFmtId="4" xfId="0" applyAlignment="1" applyBorder="1" applyFont="1" applyNumberFormat="1">
      <alignment shrinkToFit="1" vertical="top" wrapText="0"/>
    </xf>
    <xf borderId="19" fillId="0" fontId="5" numFmtId="4" xfId="0" applyAlignment="1" applyBorder="1" applyFont="1" applyNumberFormat="1">
      <alignment shrinkToFit="1" vertical="top" wrapText="0"/>
    </xf>
    <xf borderId="20" fillId="0" fontId="5" numFmtId="4" xfId="0" applyAlignment="1" applyBorder="1" applyFont="1" applyNumberFormat="1">
      <alignment shrinkToFit="1" vertical="top" wrapText="0"/>
    </xf>
    <xf borderId="21" fillId="3" fontId="5" numFmtId="4" xfId="0" applyAlignment="1" applyBorder="1" applyFont="1" applyNumberFormat="1">
      <alignment shrinkToFit="1" vertical="top" wrapText="0"/>
    </xf>
    <xf borderId="0" fillId="0" fontId="5" numFmtId="4" xfId="0" applyAlignment="1" applyFont="1" applyNumberFormat="1">
      <alignment shrinkToFit="1" vertical="top" wrapText="0"/>
    </xf>
    <xf borderId="22" fillId="2" fontId="2" numFmtId="0" xfId="0" applyAlignment="1" applyBorder="1" applyFont="1">
      <alignment vertical="top"/>
    </xf>
    <xf borderId="0" fillId="0" fontId="2" numFmtId="49" xfId="0" applyFont="1" applyNumberFormat="1"/>
    <xf borderId="0" fillId="0" fontId="2" numFmtId="49" xfId="0" applyAlignment="1" applyFont="1" applyNumberFormat="1">
      <alignment horizontal="left" shrinkToFit="0" vertical="top" wrapText="1"/>
    </xf>
    <xf borderId="0" fillId="0" fontId="2" numFmtId="0" xfId="0" applyAlignment="1" applyFont="1">
      <alignment horizontal="center"/>
    </xf>
    <xf borderId="23" fillId="0" fontId="1" numFmtId="0" xfId="0" applyBorder="1" applyFont="1"/>
    <xf borderId="24" fillId="0" fontId="1" numFmtId="0" xfId="0" applyBorder="1" applyFont="1"/>
    <xf borderId="25" fillId="0" fontId="1" numFmtId="0" xfId="0" applyBorder="1" applyFont="1"/>
    <xf borderId="26" fillId="0" fontId="2" numFmtId="0" xfId="0" applyAlignment="1" applyBorder="1" applyFont="1">
      <alignment vertical="center"/>
    </xf>
    <xf borderId="27" fillId="0" fontId="2" numFmtId="0" xfId="0" applyAlignment="1" applyBorder="1" applyFont="1">
      <alignment vertical="center"/>
    </xf>
    <xf borderId="26" fillId="2" fontId="2" numFmtId="0" xfId="0" applyBorder="1" applyFont="1"/>
    <xf borderId="28" fillId="2" fontId="2" numFmtId="0" xfId="0" applyBorder="1" applyFont="1"/>
    <xf borderId="26" fillId="0" fontId="2" numFmtId="0" xfId="0" applyBorder="1" applyFont="1"/>
    <xf borderId="27" fillId="0" fontId="3" numFmtId="0" xfId="0" applyBorder="1" applyFont="1"/>
    <xf borderId="29" fillId="0" fontId="2" numFmtId="0" xfId="0" applyBorder="1" applyFont="1"/>
    <xf borderId="1" fillId="2" fontId="2" numFmtId="49" xfId="0" applyBorder="1" applyFont="1" applyNumberFormat="1"/>
    <xf borderId="1" fillId="2" fontId="2" numFmtId="0" xfId="0" applyAlignment="1" applyBorder="1" applyFont="1">
      <alignment horizontal="center"/>
    </xf>
    <xf borderId="30" fillId="2" fontId="2" numFmtId="0" xfId="0" applyBorder="1" applyFont="1"/>
    <xf borderId="5" fillId="2" fontId="2" numFmtId="0" xfId="0" applyAlignment="1" applyBorder="1" applyFont="1">
      <alignment shrinkToFit="0" wrapText="1"/>
    </xf>
    <xf borderId="31" fillId="2" fontId="2" numFmtId="0" xfId="0" applyAlignment="1" applyBorder="1" applyFont="1">
      <alignment shrinkToFit="0" wrapText="1"/>
    </xf>
    <xf borderId="10" fillId="2" fontId="2" numFmtId="165" xfId="0" applyAlignment="1" applyBorder="1" applyFont="1" applyNumberFormat="1">
      <alignment shrinkToFit="1" vertical="top" wrapText="0"/>
    </xf>
    <xf borderId="18" fillId="2" fontId="2" numFmtId="4" xfId="0" applyAlignment="1" applyBorder="1" applyFont="1" applyNumberFormat="1">
      <alignment shrinkToFit="1" vertical="top" wrapText="0"/>
    </xf>
    <xf borderId="32" fillId="0" fontId="5" numFmtId="0" xfId="0" applyAlignment="1" applyBorder="1" applyFont="1">
      <alignment horizontal="center" vertical="center"/>
    </xf>
    <xf borderId="33" fillId="0" fontId="5" numFmtId="164" xfId="0" applyAlignment="1" applyBorder="1" applyFont="1" applyNumberFormat="1">
      <alignment horizontal="center" shrinkToFit="1" vertical="center" wrapText="0"/>
    </xf>
    <xf borderId="34" fillId="3" fontId="5" numFmtId="4" xfId="0" applyAlignment="1" applyBorder="1" applyFont="1" applyNumberFormat="1">
      <alignment shrinkToFit="1" vertical="top" wrapText="0"/>
    </xf>
    <xf borderId="33" fillId="0" fontId="5" numFmtId="4" xfId="0" applyAlignment="1" applyBorder="1" applyFont="1" applyNumberFormat="1">
      <alignment shrinkToFit="1" vertical="top" wrapText="0"/>
    </xf>
    <xf borderId="35" fillId="2" fontId="2" numFmtId="0" xfId="0" applyAlignment="1" applyBorder="1" applyFont="1">
      <alignment vertical="top"/>
    </xf>
    <xf borderId="10" fillId="2" fontId="2" numFmtId="164" xfId="0" applyAlignment="1" applyBorder="1" applyFont="1" applyNumberFormat="1">
      <alignment horizontal="center" shrinkToFit="1" vertical="center" wrapText="0"/>
    </xf>
    <xf borderId="18" fillId="2" fontId="2" numFmtId="164" xfId="0" applyAlignment="1" applyBorder="1" applyFont="1" applyNumberFormat="1">
      <alignment horizontal="center" shrinkToFit="1" vertical="center" wrapText="0"/>
    </xf>
    <xf borderId="36" fillId="0" fontId="2" numFmtId="0" xfId="0" applyBorder="1" applyFont="1"/>
    <xf borderId="36" fillId="0" fontId="6" numFmtId="0" xfId="0" applyAlignment="1" applyBorder="1" applyFont="1">
      <alignment horizontal="center" vertical="center"/>
    </xf>
    <xf borderId="36" fillId="0" fontId="6" numFmtId="1" xfId="0" applyAlignment="1" applyBorder="1" applyFont="1" applyNumberFormat="1">
      <alignment horizontal="center" vertical="center"/>
    </xf>
    <xf borderId="13" fillId="0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left" shrinkToFit="0" vertical="top" wrapText="1"/>
    </xf>
    <xf borderId="37" fillId="0" fontId="5" numFmtId="0" xfId="0" applyAlignment="1" applyBorder="1" applyFont="1">
      <alignment horizontal="center" shrinkToFit="1" vertical="top" wrapText="0"/>
    </xf>
    <xf borderId="29" fillId="0" fontId="5" numFmtId="164" xfId="0" applyAlignment="1" applyBorder="1" applyFont="1" applyNumberFormat="1">
      <alignment horizontal="center" shrinkToFit="1" vertical="center" wrapText="0"/>
    </xf>
    <xf borderId="36" fillId="0" fontId="7" numFmtId="0" xfId="0" applyBorder="1" applyFont="1"/>
    <xf borderId="0" fillId="0" fontId="7" numFmtId="0" xfId="0" applyFont="1"/>
    <xf borderId="0" fillId="0" fontId="6" numFmtId="0" xfId="0" applyAlignment="1" applyFont="1">
      <alignment horizontal="center" vertical="center"/>
    </xf>
    <xf borderId="0" fillId="0" fontId="6" numFmtId="1" xfId="0" applyAlignment="1" applyFont="1" applyNumberFormat="1">
      <alignment horizontal="center" vertical="center"/>
    </xf>
    <xf borderId="12" fillId="0" fontId="5" numFmtId="0" xfId="0" applyAlignment="1" applyBorder="1" applyFont="1">
      <alignment horizontal="center" shrinkToFit="1" vertical="center" wrapText="0"/>
    </xf>
    <xf borderId="0" fillId="0" fontId="5" numFmtId="164" xfId="0" applyAlignment="1" applyFont="1" applyNumberFormat="1">
      <alignment horizontal="center" shrinkToFit="1" vertical="center" wrapText="0"/>
    </xf>
    <xf borderId="38" fillId="0" fontId="5" numFmtId="0" xfId="0" applyAlignment="1" applyBorder="1" applyFont="1">
      <alignment horizontal="left" shrinkToFit="0" vertical="top" wrapText="1"/>
    </xf>
    <xf borderId="34" fillId="3" fontId="5" numFmtId="4" xfId="0" applyAlignment="1" applyBorder="1" applyFont="1" applyNumberFormat="1">
      <alignment readingOrder="0" shrinkToFit="1" vertical="top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66"/>
    <pageSetUpPr/>
  </sheetPr>
  <sheetViews>
    <sheetView workbookViewId="0"/>
  </sheetViews>
  <sheetFormatPr customHeight="1" defaultColWidth="14.43" defaultRowHeight="15.0"/>
  <cols>
    <col customWidth="1" min="1" max="1" width="4.29"/>
    <col customWidth="1" min="3" max="3" width="38.29"/>
    <col customWidth="1" min="4" max="4" width="4.57"/>
    <col customWidth="1" min="5" max="5" width="10.57"/>
    <col customWidth="1" min="6" max="6" width="9.86"/>
    <col customWidth="1" min="7" max="7" width="12.71"/>
    <col customWidth="1" min="8" max="26" width="9.14"/>
  </cols>
  <sheetData>
    <row r="1" ht="12.75" customHeight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4.75" customHeight="1">
      <c r="A2" s="3" t="s">
        <v>1</v>
      </c>
      <c r="B2" s="4"/>
      <c r="C2" s="5"/>
      <c r="D2" s="6"/>
      <c r="E2" s="6"/>
      <c r="F2" s="6"/>
      <c r="G2" s="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hidden="1" customHeight="1">
      <c r="A3" s="3" t="s">
        <v>2</v>
      </c>
      <c r="B3" s="4"/>
      <c r="C3" s="5"/>
      <c r="D3" s="6"/>
      <c r="E3" s="6"/>
      <c r="F3" s="6"/>
      <c r="G3" s="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4.75" hidden="1" customHeight="1">
      <c r="A4" s="3" t="s">
        <v>3</v>
      </c>
      <c r="B4" s="4"/>
      <c r="C4" s="5"/>
      <c r="D4" s="6"/>
      <c r="E4" s="6"/>
      <c r="F4" s="6"/>
      <c r="G4" s="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2.75" hidden="1" customHeight="1">
      <c r="A5" s="2"/>
      <c r="B5" s="8"/>
      <c r="C5" s="9"/>
      <c r="D5" s="10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2"/>
      <c r="B6" s="2"/>
      <c r="C6" s="1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2.75" customHeight="1">
      <c r="A7" s="2"/>
      <c r="B7" s="2"/>
      <c r="C7" s="1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2.75" customHeight="1">
      <c r="A8" s="2"/>
      <c r="B8" s="2"/>
      <c r="C8" s="11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2.75" customHeight="1">
      <c r="A9" s="2"/>
      <c r="B9" s="2"/>
      <c r="C9" s="11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2.75" customHeight="1">
      <c r="A10" s="2"/>
      <c r="B10" s="2"/>
      <c r="C10" s="1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2.75" customHeight="1">
      <c r="A11" s="2"/>
      <c r="B11" s="2"/>
      <c r="C11" s="1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2.75" customHeight="1">
      <c r="A12" s="2"/>
      <c r="B12" s="2"/>
      <c r="C12" s="1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2.75" customHeight="1">
      <c r="A13" s="2"/>
      <c r="B13" s="2"/>
      <c r="C13" s="11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2.75" customHeight="1">
      <c r="A14" s="2"/>
      <c r="B14" s="2"/>
      <c r="C14" s="11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2.75" customHeight="1">
      <c r="A15" s="2"/>
      <c r="B15" s="2"/>
      <c r="C15" s="11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2.75" customHeight="1">
      <c r="A16" s="2"/>
      <c r="B16" s="2"/>
      <c r="C16" s="11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75" customHeight="1">
      <c r="A17" s="2"/>
      <c r="B17" s="2"/>
      <c r="C17" s="11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2"/>
      <c r="B18" s="2"/>
      <c r="C18" s="11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2"/>
      <c r="B19" s="2"/>
      <c r="C19" s="11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2"/>
      <c r="B20" s="2"/>
      <c r="C20" s="11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2"/>
      <c r="B21" s="2"/>
      <c r="C21" s="1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2"/>
      <c r="B22" s="2"/>
      <c r="C22" s="11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2"/>
      <c r="B23" s="2"/>
      <c r="C23" s="1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2"/>
      <c r="B24" s="2"/>
      <c r="C24" s="1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2"/>
      <c r="B25" s="2"/>
      <c r="C25" s="1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2"/>
      <c r="B26" s="2"/>
      <c r="C26" s="1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2"/>
      <c r="B27" s="2"/>
      <c r="C27" s="1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2"/>
      <c r="B28" s="2"/>
      <c r="C28" s="11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2"/>
      <c r="B29" s="2"/>
      <c r="C29" s="11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2"/>
      <c r="B30" s="2"/>
      <c r="C30" s="11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2"/>
      <c r="B31" s="2"/>
      <c r="C31" s="11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75" customHeight="1">
      <c r="A32" s="2"/>
      <c r="B32" s="2"/>
      <c r="C32" s="11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2"/>
      <c r="B33" s="2"/>
      <c r="C33" s="11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2"/>
      <c r="B34" s="2"/>
      <c r="C34" s="11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2"/>
      <c r="B35" s="2"/>
      <c r="C35" s="1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2"/>
      <c r="B36" s="2"/>
      <c r="C36" s="1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2"/>
      <c r="B37" s="2"/>
      <c r="C37" s="1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2"/>
      <c r="B38" s="2"/>
      <c r="C38" s="1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2"/>
      <c r="B39" s="2"/>
      <c r="C39" s="1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2"/>
      <c r="B40" s="2"/>
      <c r="C40" s="1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2"/>
      <c r="B41" s="2"/>
      <c r="C41" s="1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2"/>
      <c r="B42" s="2"/>
      <c r="C42" s="11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11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1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/>
      <c r="C45" s="1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2"/>
      <c r="B46" s="2"/>
      <c r="C46" s="11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2"/>
      <c r="B47" s="2"/>
      <c r="C47" s="1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11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1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11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11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11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1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1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11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11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11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11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11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11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11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1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1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1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1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1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1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1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1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1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1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1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11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1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11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11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11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11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11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1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1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1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1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1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1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1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1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1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1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1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1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11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11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11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11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11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11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1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11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11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11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11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11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11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1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1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1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1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1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11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11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1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11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11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11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11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11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1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1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1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1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1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1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1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1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1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1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1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11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11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1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11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11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11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11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1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1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1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1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1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1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1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1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1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1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1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11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11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11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11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1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11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11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11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1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1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1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1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1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1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1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1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1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1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1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11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11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11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11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11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1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11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1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1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1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1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1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1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1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1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1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1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1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11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11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11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11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11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11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11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1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1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1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1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1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1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1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1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1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1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1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1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11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11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11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11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11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11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11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1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1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1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1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1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1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1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1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1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1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1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1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11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11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11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11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11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11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11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1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1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1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1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1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1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1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1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1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1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1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11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1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11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11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11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11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11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1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1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1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1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1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1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1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1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1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1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1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11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11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11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1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11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11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11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11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1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1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1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1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1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1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1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1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1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1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1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11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11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11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11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1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11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11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1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1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1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1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1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1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1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1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1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1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1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11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11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11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11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11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11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1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11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1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1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1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1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1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1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1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1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1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1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1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11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11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11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11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11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11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11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1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1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1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1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1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1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1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1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1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1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1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11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11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11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11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11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11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11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11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1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1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1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1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1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1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1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1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1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1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1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1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11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11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11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11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11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11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1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1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1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1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1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1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1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1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1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1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1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11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11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1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11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11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11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11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11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1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1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1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1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1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1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1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1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1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1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1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11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11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11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1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11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11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11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1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1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1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1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1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1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1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1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1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1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1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11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11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11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11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11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1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11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11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1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1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1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1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1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1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1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1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1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1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1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11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11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11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11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11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11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1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1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1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1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1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1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1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1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1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1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1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1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11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11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11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11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11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11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11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11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1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1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1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1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1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1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1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1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1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1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1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11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11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11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11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11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11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11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1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1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1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1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1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1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1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1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1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1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1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11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1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11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11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11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11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11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11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11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11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11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1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11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11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11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11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11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11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11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11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11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1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11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11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11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11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11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11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11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11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11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1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11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11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11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11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11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11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11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11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11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1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11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11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11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11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11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11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11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11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11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1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11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11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11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11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11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11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11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11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11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1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11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11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11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11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11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11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11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11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11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1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11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11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11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11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11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11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11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11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11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1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11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11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11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11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11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11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11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11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11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1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11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11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11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11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11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11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11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11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1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1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11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11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11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11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11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11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11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11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11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1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11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11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11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11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11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11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11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11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11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1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11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11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11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11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11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11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11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11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11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1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11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11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11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11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11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11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11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11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11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11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11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11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11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11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11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11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11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11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11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11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11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11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11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11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11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11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11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11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11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11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11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11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11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11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11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11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11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11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11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11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11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11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11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11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11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11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11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11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11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11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11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11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11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11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11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11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11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11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11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11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11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11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11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11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11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11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11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11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11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11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11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11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11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11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11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11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11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11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11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11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11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11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11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11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11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11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11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11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11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11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11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11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11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11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11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11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11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11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11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11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11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11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11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11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11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11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11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11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11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11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11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11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11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11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11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11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11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11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11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11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11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1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11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11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11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11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11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11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11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11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11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11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11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11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11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11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11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11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11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11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11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11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11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11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11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11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11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11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11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11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11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11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11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11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11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11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11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11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11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11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11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11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11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11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11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11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11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11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11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11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11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11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11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11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11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11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11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11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11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11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11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11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11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11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11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11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11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11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11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11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11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11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11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11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11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11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11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11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11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11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11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11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11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11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11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11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11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11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11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11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11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11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11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11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11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11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11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11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11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11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11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11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11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11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11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11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11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11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11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11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11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11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11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11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11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11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11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11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11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11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11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11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11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11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11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11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11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11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11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11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11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11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11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11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11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11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11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11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11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11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11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11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11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11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11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11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11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11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11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11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11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11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11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11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11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11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11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11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11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11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11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11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11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11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11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11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11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11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11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11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11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11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11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11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11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11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11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11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11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11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11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11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11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11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11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11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11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11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11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11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11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11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11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11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11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11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11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11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11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11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11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11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11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11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11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11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11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11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11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11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11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11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11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11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11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11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11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11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11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11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11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11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11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11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11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11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11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11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11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11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11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11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11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11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11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11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11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11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11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11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11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11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11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11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11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11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11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11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11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11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11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11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11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11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11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11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11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11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11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11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11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11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11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11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11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11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11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11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11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A1:G1"/>
    <mergeCell ref="C2:G2"/>
    <mergeCell ref="C3:G3"/>
    <mergeCell ref="C4:G4"/>
  </mergeCells>
  <printOptions/>
  <pageMargins bottom="0.984251968503937" footer="0.0" header="0.0" left="0.5905511811023623" right="0.3937007874015748" top="0.5905511811023623"/>
  <pageSetup paperSize="9" orientation="portrait"/>
  <headerFooter>
    <oddFooter>&amp;LZpracováno programem RTS Stavitel +,  © RTS, a.s.&amp;RStrana &amp;P z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 outlineLevelRow="1"/>
  <cols>
    <col customWidth="1" min="1" max="1" width="4.29"/>
    <col customWidth="1" min="2" max="2" width="78.43"/>
    <col customWidth="1" min="3" max="3" width="4.71"/>
    <col customWidth="1" min="4" max="4" width="7.29"/>
    <col customWidth="1" min="5" max="5" width="9.86"/>
    <col customWidth="1" min="6" max="6" width="9.71"/>
    <col customWidth="1" hidden="1" min="7" max="20" width="8.71"/>
    <col customWidth="1" min="21" max="27" width="8.71"/>
    <col customWidth="1" hidden="1" min="28" max="38" width="8.71"/>
    <col customWidth="1" min="39" max="50" width="8.71"/>
  </cols>
  <sheetData>
    <row r="1" ht="15.75" customHeight="1">
      <c r="A1" s="12" t="s">
        <v>4</v>
      </c>
      <c r="B1" s="12"/>
      <c r="C1" s="12"/>
      <c r="D1" s="12"/>
      <c r="E1" s="12"/>
      <c r="F1" s="12"/>
      <c r="AD1" s="13" t="s">
        <v>5</v>
      </c>
    </row>
    <row r="2" ht="24.75" customHeight="1">
      <c r="A2" s="3" t="s">
        <v>6</v>
      </c>
      <c r="B2" s="4" t="s">
        <v>7</v>
      </c>
      <c r="C2" s="14"/>
      <c r="D2" s="14"/>
      <c r="E2" s="15"/>
      <c r="F2" s="16"/>
      <c r="AD2" s="13" t="s">
        <v>8</v>
      </c>
    </row>
    <row r="3" ht="24.75" hidden="1" customHeight="1">
      <c r="A3" s="3" t="s">
        <v>2</v>
      </c>
      <c r="B3" s="14"/>
      <c r="C3" s="14"/>
      <c r="D3" s="14"/>
      <c r="E3" s="14"/>
      <c r="F3" s="16"/>
      <c r="AD3" s="13" t="s">
        <v>9</v>
      </c>
    </row>
    <row r="4" ht="24.75" hidden="1" customHeight="1">
      <c r="A4" s="3" t="s">
        <v>3</v>
      </c>
      <c r="B4" s="4"/>
      <c r="C4" s="14"/>
      <c r="D4" s="14"/>
      <c r="E4" s="14"/>
      <c r="F4" s="16"/>
      <c r="AD4" s="13" t="s">
        <v>10</v>
      </c>
    </row>
    <row r="5" ht="12.75" hidden="1" customHeight="1">
      <c r="A5" s="17" t="s">
        <v>11</v>
      </c>
      <c r="B5" s="18"/>
      <c r="C5" s="19"/>
      <c r="D5" s="20"/>
      <c r="E5" s="20"/>
      <c r="F5" s="21"/>
      <c r="AD5" s="13" t="s">
        <v>12</v>
      </c>
    </row>
    <row r="6" ht="73.5" customHeight="1">
      <c r="A6" s="22"/>
      <c r="B6" s="23" t="s">
        <v>13</v>
      </c>
      <c r="C6" s="6"/>
      <c r="D6" s="7"/>
    </row>
    <row r="7" ht="36.0" customHeight="1">
      <c r="A7" s="22"/>
      <c r="B7" s="23" t="s">
        <v>14</v>
      </c>
      <c r="C7" s="6"/>
      <c r="D7" s="7"/>
    </row>
    <row r="8" ht="12.75" customHeight="1">
      <c r="A8" s="24" t="s">
        <v>15</v>
      </c>
      <c r="B8" s="25" t="s">
        <v>16</v>
      </c>
      <c r="C8" s="26" t="s">
        <v>17</v>
      </c>
      <c r="D8" s="24" t="s">
        <v>18</v>
      </c>
      <c r="E8" s="27"/>
      <c r="F8" s="24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12.75" customHeight="1">
      <c r="A9" s="29" t="s">
        <v>19</v>
      </c>
      <c r="B9" s="30" t="s">
        <v>20</v>
      </c>
      <c r="C9" s="30"/>
      <c r="D9" s="31"/>
      <c r="E9" s="31"/>
      <c r="F9" s="32">
        <f>SUM(F10:F20)</f>
        <v>0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33"/>
      <c r="T9" s="28"/>
    </row>
    <row r="10" ht="12.75" customHeight="1">
      <c r="A10" s="34">
        <v>1.0</v>
      </c>
      <c r="B10" s="35" t="s">
        <v>21</v>
      </c>
      <c r="C10" s="36" t="s">
        <v>22</v>
      </c>
      <c r="D10" s="37">
        <v>4.0</v>
      </c>
      <c r="E10" s="38"/>
      <c r="F10" s="39">
        <f t="shared" ref="F10:F20" si="1">D10*E10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33"/>
      <c r="T10" s="28"/>
    </row>
    <row r="11" ht="12.75" customHeight="1">
      <c r="A11" s="34">
        <v>2.0</v>
      </c>
      <c r="B11" s="35" t="s">
        <v>23</v>
      </c>
      <c r="C11" s="36" t="s">
        <v>22</v>
      </c>
      <c r="D11" s="37">
        <v>26.0</v>
      </c>
      <c r="E11" s="38"/>
      <c r="F11" s="39">
        <f t="shared" si="1"/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33"/>
      <c r="T11" s="28"/>
    </row>
    <row r="12" ht="12.75" customHeight="1">
      <c r="A12" s="34">
        <v>3.0</v>
      </c>
      <c r="B12" s="35" t="s">
        <v>24</v>
      </c>
      <c r="C12" s="36" t="s">
        <v>22</v>
      </c>
      <c r="D12" s="37">
        <v>2.0</v>
      </c>
      <c r="E12" s="38"/>
      <c r="F12" s="39">
        <f t="shared" si="1"/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33"/>
      <c r="T12" s="28"/>
    </row>
    <row r="13" ht="12.75" customHeight="1">
      <c r="A13" s="34">
        <v>4.0</v>
      </c>
      <c r="B13" s="35" t="s">
        <v>25</v>
      </c>
      <c r="C13" s="36" t="s">
        <v>26</v>
      </c>
      <c r="D13" s="37">
        <v>2.0</v>
      </c>
      <c r="E13" s="38"/>
      <c r="F13" s="39">
        <f t="shared" si="1"/>
        <v>0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33"/>
      <c r="T13" s="28"/>
    </row>
    <row r="14" ht="12.75" customHeight="1">
      <c r="A14" s="34">
        <v>5.0</v>
      </c>
      <c r="B14" s="35" t="s">
        <v>27</v>
      </c>
      <c r="C14" s="36" t="s">
        <v>26</v>
      </c>
      <c r="D14" s="37">
        <v>3.0</v>
      </c>
      <c r="E14" s="38"/>
      <c r="F14" s="39">
        <f t="shared" si="1"/>
        <v>0</v>
      </c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33"/>
      <c r="T14" s="28"/>
    </row>
    <row r="15" ht="12.75" customHeight="1">
      <c r="A15" s="34">
        <v>6.0</v>
      </c>
      <c r="B15" s="35" t="s">
        <v>28</v>
      </c>
      <c r="C15" s="36" t="s">
        <v>26</v>
      </c>
      <c r="D15" s="37">
        <v>1.0</v>
      </c>
      <c r="E15" s="38"/>
      <c r="F15" s="39">
        <f t="shared" si="1"/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33"/>
      <c r="T15" s="28"/>
    </row>
    <row r="16" ht="12.75" customHeight="1">
      <c r="A16" s="34">
        <v>7.0</v>
      </c>
      <c r="B16" s="35" t="s">
        <v>29</v>
      </c>
      <c r="C16" s="36" t="s">
        <v>26</v>
      </c>
      <c r="D16" s="37">
        <v>1.0</v>
      </c>
      <c r="E16" s="38"/>
      <c r="F16" s="39">
        <f t="shared" si="1"/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33"/>
      <c r="T16" s="28"/>
    </row>
    <row r="17" ht="12.75" customHeight="1">
      <c r="A17" s="34">
        <v>8.0</v>
      </c>
      <c r="B17" s="35" t="s">
        <v>30</v>
      </c>
      <c r="C17" s="36" t="s">
        <v>26</v>
      </c>
      <c r="D17" s="37">
        <v>4.0</v>
      </c>
      <c r="E17" s="38"/>
      <c r="F17" s="39">
        <f t="shared" si="1"/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33"/>
      <c r="T17" s="28"/>
    </row>
    <row r="18" ht="12.75" customHeight="1">
      <c r="A18" s="34">
        <v>9.0</v>
      </c>
      <c r="B18" s="35" t="s">
        <v>31</v>
      </c>
      <c r="C18" s="36" t="s">
        <v>22</v>
      </c>
      <c r="D18" s="37">
        <v>4.0</v>
      </c>
      <c r="E18" s="38"/>
      <c r="F18" s="39">
        <f t="shared" si="1"/>
        <v>0</v>
      </c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33"/>
      <c r="T18" s="28"/>
    </row>
    <row r="19" ht="12.75" customHeight="1">
      <c r="A19" s="34">
        <v>10.0</v>
      </c>
      <c r="B19" s="35" t="s">
        <v>32</v>
      </c>
      <c r="C19" s="36" t="s">
        <v>33</v>
      </c>
      <c r="D19" s="37">
        <v>38.0</v>
      </c>
      <c r="E19" s="38"/>
      <c r="F19" s="39">
        <f t="shared" si="1"/>
        <v>0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33"/>
      <c r="T19" s="28"/>
    </row>
    <row r="20" ht="12.75" customHeight="1">
      <c r="A20" s="34">
        <v>11.0</v>
      </c>
      <c r="B20" s="35" t="s">
        <v>34</v>
      </c>
      <c r="C20" s="36" t="s">
        <v>22</v>
      </c>
      <c r="D20" s="37">
        <f>D10+D12+D11</f>
        <v>32</v>
      </c>
      <c r="E20" s="38"/>
      <c r="F20" s="39">
        <f t="shared" si="1"/>
        <v>0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33"/>
      <c r="T20" s="28"/>
    </row>
    <row r="21" ht="12.75" customHeight="1">
      <c r="A21" s="29" t="s">
        <v>19</v>
      </c>
      <c r="B21" s="40" t="s">
        <v>35</v>
      </c>
      <c r="C21" s="41"/>
      <c r="D21" s="42"/>
      <c r="E21" s="43"/>
      <c r="F21" s="32">
        <f>SUM(F22:F36)</f>
        <v>0</v>
      </c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4"/>
      <c r="T21" s="43"/>
    </row>
    <row r="22" ht="12.75" customHeight="1">
      <c r="A22" s="34">
        <v>12.0</v>
      </c>
      <c r="B22" s="35" t="s">
        <v>36</v>
      </c>
      <c r="C22" s="36" t="s">
        <v>22</v>
      </c>
      <c r="D22" s="45">
        <v>4.0</v>
      </c>
      <c r="E22" s="38"/>
      <c r="F22" s="39">
        <f t="shared" ref="F22:F36" si="2">D22*E22</f>
        <v>0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7"/>
      <c r="T22" s="46"/>
    </row>
    <row r="23" ht="12.75" customHeight="1">
      <c r="A23" s="34">
        <v>13.0</v>
      </c>
      <c r="B23" s="35" t="s">
        <v>37</v>
      </c>
      <c r="C23" s="36" t="s">
        <v>22</v>
      </c>
      <c r="D23" s="45">
        <v>15.0</v>
      </c>
      <c r="E23" s="38"/>
      <c r="F23" s="39">
        <f t="shared" si="2"/>
        <v>0</v>
      </c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7"/>
      <c r="T23" s="46"/>
    </row>
    <row r="24" ht="12.75" customHeight="1" outlineLevel="1">
      <c r="A24" s="34">
        <v>14.0</v>
      </c>
      <c r="B24" s="35" t="s">
        <v>38</v>
      </c>
      <c r="C24" s="36" t="s">
        <v>22</v>
      </c>
      <c r="D24" s="45">
        <v>13.0</v>
      </c>
      <c r="E24" s="38"/>
      <c r="F24" s="39">
        <f t="shared" si="2"/>
        <v>0</v>
      </c>
      <c r="G24" s="38"/>
      <c r="H24" s="39"/>
      <c r="I24" s="38"/>
      <c r="J24" s="39"/>
      <c r="K24" s="39"/>
      <c r="L24" s="39"/>
      <c r="M24" s="39"/>
      <c r="N24" s="39"/>
      <c r="O24" s="39"/>
      <c r="P24" s="39"/>
      <c r="Q24" s="39"/>
      <c r="R24" s="39"/>
      <c r="S24" s="48"/>
      <c r="T24" s="3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</row>
    <row r="25" outlineLevel="1">
      <c r="A25" s="34">
        <v>15.0</v>
      </c>
      <c r="B25" s="35" t="s">
        <v>39</v>
      </c>
      <c r="C25" s="36" t="s">
        <v>22</v>
      </c>
      <c r="D25" s="45">
        <v>8.0</v>
      </c>
      <c r="E25" s="38"/>
      <c r="F25" s="39">
        <f t="shared" si="2"/>
        <v>0</v>
      </c>
      <c r="G25" s="38"/>
      <c r="H25" s="39"/>
      <c r="I25" s="38"/>
      <c r="J25" s="39"/>
      <c r="K25" s="39"/>
      <c r="L25" s="39"/>
      <c r="M25" s="39"/>
      <c r="N25" s="39"/>
      <c r="O25" s="39"/>
      <c r="P25" s="39"/>
      <c r="Q25" s="39"/>
      <c r="R25" s="39"/>
      <c r="S25" s="48"/>
      <c r="T25" s="3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</row>
    <row r="26" outlineLevel="1">
      <c r="A26" s="34">
        <v>16.0</v>
      </c>
      <c r="B26" s="35" t="s">
        <v>40</v>
      </c>
      <c r="C26" s="36" t="s">
        <v>26</v>
      </c>
      <c r="D26" s="45">
        <v>3.0</v>
      </c>
      <c r="E26" s="38"/>
      <c r="F26" s="39">
        <f t="shared" si="2"/>
        <v>0</v>
      </c>
      <c r="G26" s="38"/>
      <c r="H26" s="39"/>
      <c r="I26" s="38"/>
      <c r="J26" s="39"/>
      <c r="K26" s="39"/>
      <c r="L26" s="39"/>
      <c r="M26" s="39"/>
      <c r="N26" s="39"/>
      <c r="O26" s="39"/>
      <c r="P26" s="39"/>
      <c r="Q26" s="39"/>
      <c r="R26" s="39"/>
      <c r="S26" s="48"/>
      <c r="T26" s="3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</row>
    <row r="27" ht="12.75" customHeight="1" outlineLevel="1">
      <c r="A27" s="34">
        <v>17.0</v>
      </c>
      <c r="B27" s="35" t="s">
        <v>41</v>
      </c>
      <c r="C27" s="36" t="s">
        <v>26</v>
      </c>
      <c r="D27" s="45">
        <v>2.0</v>
      </c>
      <c r="E27" s="38"/>
      <c r="F27" s="39">
        <f t="shared" si="2"/>
        <v>0</v>
      </c>
      <c r="G27" s="38"/>
      <c r="H27" s="39"/>
      <c r="I27" s="38"/>
      <c r="J27" s="39"/>
      <c r="K27" s="39"/>
      <c r="L27" s="39"/>
      <c r="M27" s="39"/>
      <c r="N27" s="39"/>
      <c r="O27" s="39"/>
      <c r="P27" s="39"/>
      <c r="Q27" s="39"/>
      <c r="R27" s="39"/>
      <c r="S27" s="48"/>
      <c r="T27" s="3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</row>
    <row r="28" ht="12.75" customHeight="1" outlineLevel="1">
      <c r="A28" s="34">
        <v>18.0</v>
      </c>
      <c r="B28" s="35" t="s">
        <v>42</v>
      </c>
      <c r="C28" s="36" t="s">
        <v>26</v>
      </c>
      <c r="D28" s="45">
        <v>2.0</v>
      </c>
      <c r="E28" s="38"/>
      <c r="F28" s="39">
        <f t="shared" si="2"/>
        <v>0</v>
      </c>
      <c r="G28" s="38"/>
      <c r="H28" s="39"/>
      <c r="I28" s="38"/>
      <c r="J28" s="39"/>
      <c r="K28" s="39"/>
      <c r="L28" s="39"/>
      <c r="M28" s="39"/>
      <c r="N28" s="39"/>
      <c r="O28" s="39"/>
      <c r="P28" s="39"/>
      <c r="Q28" s="39"/>
      <c r="R28" s="39"/>
      <c r="S28" s="48"/>
      <c r="T28" s="3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</row>
    <row r="29" ht="12.75" customHeight="1" outlineLevel="1">
      <c r="A29" s="34">
        <v>19.0</v>
      </c>
      <c r="B29" s="35" t="s">
        <v>43</v>
      </c>
      <c r="C29" s="36" t="s">
        <v>26</v>
      </c>
      <c r="D29" s="45">
        <v>4.0</v>
      </c>
      <c r="E29" s="38"/>
      <c r="F29" s="39">
        <f t="shared" si="2"/>
        <v>0</v>
      </c>
      <c r="G29" s="38"/>
      <c r="H29" s="39"/>
      <c r="I29" s="38"/>
      <c r="J29" s="39"/>
      <c r="K29" s="39"/>
      <c r="L29" s="39"/>
      <c r="M29" s="39"/>
      <c r="N29" s="39"/>
      <c r="O29" s="39"/>
      <c r="P29" s="39"/>
      <c r="Q29" s="39"/>
      <c r="R29" s="39"/>
      <c r="S29" s="48"/>
      <c r="T29" s="3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</row>
    <row r="30" ht="12.75" customHeight="1" outlineLevel="1">
      <c r="A30" s="34">
        <v>20.0</v>
      </c>
      <c r="B30" s="35" t="s">
        <v>44</v>
      </c>
      <c r="C30" s="36" t="s">
        <v>26</v>
      </c>
      <c r="D30" s="45">
        <v>1.0</v>
      </c>
      <c r="E30" s="38"/>
      <c r="F30" s="39">
        <f t="shared" si="2"/>
        <v>0</v>
      </c>
      <c r="G30" s="38"/>
      <c r="H30" s="39"/>
      <c r="I30" s="38"/>
      <c r="J30" s="39"/>
      <c r="K30" s="39"/>
      <c r="L30" s="39"/>
      <c r="M30" s="39"/>
      <c r="N30" s="39"/>
      <c r="O30" s="39"/>
      <c r="P30" s="39"/>
      <c r="Q30" s="39"/>
      <c r="R30" s="39"/>
      <c r="S30" s="48"/>
      <c r="T30" s="3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</row>
    <row r="31" ht="12.75" customHeight="1" outlineLevel="1">
      <c r="A31" s="34">
        <v>21.0</v>
      </c>
      <c r="B31" s="35" t="s">
        <v>45</v>
      </c>
      <c r="C31" s="36" t="s">
        <v>26</v>
      </c>
      <c r="D31" s="45">
        <v>1.0</v>
      </c>
      <c r="E31" s="38"/>
      <c r="F31" s="39">
        <f t="shared" si="2"/>
        <v>0</v>
      </c>
      <c r="G31" s="38"/>
      <c r="H31" s="39"/>
      <c r="I31" s="38"/>
      <c r="J31" s="39"/>
      <c r="K31" s="39"/>
      <c r="L31" s="39"/>
      <c r="M31" s="39"/>
      <c r="N31" s="39"/>
      <c r="O31" s="39"/>
      <c r="P31" s="39"/>
      <c r="Q31" s="39"/>
      <c r="R31" s="39"/>
      <c r="S31" s="48"/>
      <c r="T31" s="3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</row>
    <row r="32" ht="12.75" customHeight="1" outlineLevel="1">
      <c r="A32" s="34">
        <v>22.0</v>
      </c>
      <c r="B32" s="35" t="s">
        <v>46</v>
      </c>
      <c r="C32" s="36" t="s">
        <v>26</v>
      </c>
      <c r="D32" s="45">
        <v>2.0</v>
      </c>
      <c r="E32" s="38"/>
      <c r="F32" s="39">
        <f t="shared" si="2"/>
        <v>0</v>
      </c>
      <c r="G32" s="38"/>
      <c r="H32" s="39"/>
      <c r="I32" s="38"/>
      <c r="J32" s="39"/>
      <c r="K32" s="39"/>
      <c r="L32" s="39"/>
      <c r="M32" s="39"/>
      <c r="N32" s="39"/>
      <c r="O32" s="39"/>
      <c r="P32" s="39"/>
      <c r="Q32" s="39"/>
      <c r="R32" s="39"/>
      <c r="S32" s="48"/>
      <c r="T32" s="3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</row>
    <row r="33" ht="12.75" customHeight="1" outlineLevel="1">
      <c r="A33" s="34">
        <v>23.0</v>
      </c>
      <c r="B33" s="35" t="s">
        <v>47</v>
      </c>
      <c r="C33" s="36" t="s">
        <v>26</v>
      </c>
      <c r="D33" s="45">
        <v>2.0</v>
      </c>
      <c r="E33" s="38"/>
      <c r="F33" s="39">
        <f t="shared" si="2"/>
        <v>0</v>
      </c>
      <c r="G33" s="38"/>
      <c r="H33" s="39"/>
      <c r="I33" s="38"/>
      <c r="J33" s="39"/>
      <c r="K33" s="39"/>
      <c r="L33" s="39"/>
      <c r="M33" s="39"/>
      <c r="N33" s="39"/>
      <c r="O33" s="39"/>
      <c r="P33" s="39"/>
      <c r="Q33" s="39"/>
      <c r="R33" s="39"/>
      <c r="S33" s="48"/>
      <c r="T33" s="3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</row>
    <row r="34" ht="12.75" customHeight="1" outlineLevel="1">
      <c r="A34" s="34">
        <v>24.0</v>
      </c>
      <c r="B34" s="35" t="s">
        <v>48</v>
      </c>
      <c r="C34" s="36" t="s">
        <v>22</v>
      </c>
      <c r="D34" s="45">
        <v>10.0</v>
      </c>
      <c r="E34" s="38"/>
      <c r="F34" s="39">
        <f t="shared" si="2"/>
        <v>0</v>
      </c>
      <c r="G34" s="38"/>
      <c r="H34" s="39"/>
      <c r="I34" s="38"/>
      <c r="J34" s="39"/>
      <c r="K34" s="39"/>
      <c r="L34" s="39"/>
      <c r="M34" s="39"/>
      <c r="N34" s="39"/>
      <c r="O34" s="39"/>
      <c r="P34" s="39"/>
      <c r="Q34" s="39"/>
      <c r="R34" s="39"/>
      <c r="S34" s="48"/>
      <c r="T34" s="3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</row>
    <row r="35" ht="12.75" customHeight="1" outlineLevel="1">
      <c r="A35" s="34">
        <v>25.0</v>
      </c>
      <c r="B35" s="35" t="s">
        <v>49</v>
      </c>
      <c r="C35" s="36" t="s">
        <v>50</v>
      </c>
      <c r="D35" s="45">
        <v>8.0</v>
      </c>
      <c r="E35" s="38"/>
      <c r="F35" s="39">
        <f t="shared" si="2"/>
        <v>0</v>
      </c>
      <c r="G35" s="38"/>
      <c r="H35" s="39"/>
      <c r="I35" s="38"/>
      <c r="J35" s="39"/>
      <c r="K35" s="39"/>
      <c r="L35" s="39"/>
      <c r="M35" s="39"/>
      <c r="N35" s="39"/>
      <c r="O35" s="39"/>
      <c r="P35" s="39"/>
      <c r="Q35" s="39"/>
      <c r="R35" s="39"/>
      <c r="S35" s="48"/>
      <c r="T35" s="3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</row>
    <row r="36" ht="12.75" customHeight="1" outlineLevel="1">
      <c r="A36" s="34">
        <v>26.0</v>
      </c>
      <c r="B36" s="35" t="s">
        <v>51</v>
      </c>
      <c r="C36" s="36" t="s">
        <v>52</v>
      </c>
      <c r="D36" s="45">
        <v>1.0</v>
      </c>
      <c r="E36" s="38"/>
      <c r="F36" s="39">
        <f t="shared" si="2"/>
        <v>0</v>
      </c>
      <c r="G36" s="38"/>
      <c r="H36" s="39"/>
      <c r="I36" s="38"/>
      <c r="J36" s="39"/>
      <c r="K36" s="39"/>
      <c r="L36" s="39"/>
      <c r="M36" s="39"/>
      <c r="N36" s="39"/>
      <c r="O36" s="39"/>
      <c r="P36" s="39"/>
      <c r="Q36" s="39"/>
      <c r="R36" s="39"/>
      <c r="S36" s="48"/>
      <c r="T36" s="3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</row>
    <row r="37" ht="12.75" customHeight="1">
      <c r="A37" s="50" t="s">
        <v>19</v>
      </c>
      <c r="B37" s="51" t="s">
        <v>53</v>
      </c>
      <c r="C37" s="52"/>
      <c r="D37" s="53"/>
      <c r="E37" s="54"/>
      <c r="F37" s="32">
        <f>SUM(F38:F66)</f>
        <v>0</v>
      </c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5"/>
      <c r="T37" s="54"/>
    </row>
    <row r="38" ht="12.75" customHeight="1" outlineLevel="1">
      <c r="A38" s="34">
        <v>27.0</v>
      </c>
      <c r="B38" s="35" t="s">
        <v>54</v>
      </c>
      <c r="C38" s="36" t="s">
        <v>26</v>
      </c>
      <c r="D38" s="45">
        <v>1.0</v>
      </c>
      <c r="E38" s="38"/>
      <c r="F38" s="39">
        <f t="shared" ref="F38:F66" si="3">D38*E38</f>
        <v>0</v>
      </c>
      <c r="G38" s="38"/>
      <c r="H38" s="39"/>
      <c r="I38" s="38"/>
      <c r="J38" s="39"/>
      <c r="K38" s="39"/>
      <c r="L38" s="39"/>
      <c r="M38" s="39"/>
      <c r="N38" s="39"/>
      <c r="O38" s="39"/>
      <c r="P38" s="39"/>
      <c r="Q38" s="39"/>
      <c r="R38" s="39"/>
      <c r="S38" s="48"/>
      <c r="T38" s="3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</row>
    <row r="39" ht="12.75" customHeight="1" outlineLevel="1">
      <c r="A39" s="34">
        <v>28.0</v>
      </c>
      <c r="B39" s="35" t="s">
        <v>55</v>
      </c>
      <c r="C39" s="36" t="s">
        <v>22</v>
      </c>
      <c r="D39" s="45">
        <v>57.0</v>
      </c>
      <c r="E39" s="38"/>
      <c r="F39" s="39">
        <f t="shared" si="3"/>
        <v>0</v>
      </c>
      <c r="G39" s="38"/>
      <c r="H39" s="39"/>
      <c r="I39" s="38"/>
      <c r="J39" s="39"/>
      <c r="K39" s="39"/>
      <c r="L39" s="39"/>
      <c r="M39" s="39"/>
      <c r="N39" s="39"/>
      <c r="O39" s="39"/>
      <c r="P39" s="39"/>
      <c r="Q39" s="39"/>
      <c r="R39" s="39"/>
      <c r="S39" s="48"/>
      <c r="T39" s="3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</row>
    <row r="40" ht="12.75" customHeight="1" outlineLevel="1">
      <c r="A40" s="34">
        <v>29.0</v>
      </c>
      <c r="B40" s="35" t="s">
        <v>56</v>
      </c>
      <c r="C40" s="36" t="s">
        <v>22</v>
      </c>
      <c r="D40" s="45">
        <v>39.0</v>
      </c>
      <c r="E40" s="38"/>
      <c r="F40" s="39">
        <f t="shared" si="3"/>
        <v>0</v>
      </c>
      <c r="G40" s="38"/>
      <c r="H40" s="39"/>
      <c r="I40" s="38"/>
      <c r="J40" s="39"/>
      <c r="K40" s="39"/>
      <c r="L40" s="39"/>
      <c r="M40" s="39"/>
      <c r="N40" s="39"/>
      <c r="O40" s="39"/>
      <c r="P40" s="39"/>
      <c r="Q40" s="39"/>
      <c r="R40" s="39"/>
      <c r="S40" s="48"/>
      <c r="T40" s="3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</row>
    <row r="41" ht="12.75" customHeight="1" outlineLevel="1">
      <c r="A41" s="34">
        <v>30.0</v>
      </c>
      <c r="B41" s="35" t="s">
        <v>57</v>
      </c>
      <c r="C41" s="36" t="s">
        <v>22</v>
      </c>
      <c r="D41" s="45">
        <v>4.0</v>
      </c>
      <c r="E41" s="38"/>
      <c r="F41" s="39">
        <f t="shared" si="3"/>
        <v>0</v>
      </c>
      <c r="G41" s="38"/>
      <c r="H41" s="39"/>
      <c r="I41" s="38"/>
      <c r="J41" s="39"/>
      <c r="K41" s="39"/>
      <c r="L41" s="39"/>
      <c r="M41" s="39"/>
      <c r="N41" s="39"/>
      <c r="O41" s="39"/>
      <c r="P41" s="39"/>
      <c r="Q41" s="39"/>
      <c r="R41" s="39"/>
      <c r="S41" s="48"/>
      <c r="T41" s="39"/>
      <c r="U41" s="56" t="str">
        <f>F39+F40+F41+#REF!</f>
        <v>#REF!</v>
      </c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</row>
    <row r="42" ht="12.75" customHeight="1" outlineLevel="1">
      <c r="A42" s="34">
        <v>31.0</v>
      </c>
      <c r="B42" s="34" t="s">
        <v>58</v>
      </c>
      <c r="C42" s="36" t="s">
        <v>22</v>
      </c>
      <c r="D42" s="45">
        <v>0.5</v>
      </c>
      <c r="E42" s="38"/>
      <c r="F42" s="39">
        <f t="shared" si="3"/>
        <v>0</v>
      </c>
      <c r="G42" s="38"/>
      <c r="H42" s="39"/>
      <c r="I42" s="38"/>
      <c r="J42" s="39"/>
      <c r="K42" s="39"/>
      <c r="L42" s="39"/>
      <c r="M42" s="39"/>
      <c r="N42" s="39"/>
      <c r="O42" s="39"/>
      <c r="P42" s="39"/>
      <c r="Q42" s="39"/>
      <c r="R42" s="39"/>
      <c r="S42" s="48"/>
      <c r="T42" s="3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</row>
    <row r="43" ht="12.75" customHeight="1" outlineLevel="1">
      <c r="A43" s="34">
        <v>32.0</v>
      </c>
      <c r="B43" s="35" t="s">
        <v>59</v>
      </c>
      <c r="C43" s="36" t="s">
        <v>22</v>
      </c>
      <c r="D43" s="45">
        <v>30.0</v>
      </c>
      <c r="E43" s="38"/>
      <c r="F43" s="39">
        <f t="shared" si="3"/>
        <v>0</v>
      </c>
      <c r="G43" s="38"/>
      <c r="H43" s="39"/>
      <c r="I43" s="38"/>
      <c r="J43" s="39"/>
      <c r="K43" s="39"/>
      <c r="L43" s="39"/>
      <c r="M43" s="39"/>
      <c r="N43" s="39"/>
      <c r="O43" s="39"/>
      <c r="P43" s="39"/>
      <c r="Q43" s="39"/>
      <c r="R43" s="39"/>
      <c r="S43" s="48"/>
      <c r="T43" s="3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</row>
    <row r="44" ht="12.75" customHeight="1" outlineLevel="1">
      <c r="A44" s="34">
        <v>33.0</v>
      </c>
      <c r="B44" s="35" t="s">
        <v>60</v>
      </c>
      <c r="C44" s="36" t="s">
        <v>22</v>
      </c>
      <c r="D44" s="45">
        <v>27.0</v>
      </c>
      <c r="E44" s="38"/>
      <c r="F44" s="39">
        <f t="shared" si="3"/>
        <v>0</v>
      </c>
      <c r="G44" s="38"/>
      <c r="H44" s="39"/>
      <c r="I44" s="38"/>
      <c r="J44" s="39"/>
      <c r="K44" s="39"/>
      <c r="L44" s="39"/>
      <c r="M44" s="39"/>
      <c r="N44" s="39"/>
      <c r="O44" s="39"/>
      <c r="P44" s="39"/>
      <c r="Q44" s="39"/>
      <c r="R44" s="39"/>
      <c r="S44" s="48"/>
      <c r="T44" s="3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</row>
    <row r="45" ht="12.75" customHeight="1" outlineLevel="1">
      <c r="A45" s="34">
        <v>34.0</v>
      </c>
      <c r="B45" s="35" t="s">
        <v>61</v>
      </c>
      <c r="C45" s="36" t="s">
        <v>22</v>
      </c>
      <c r="D45" s="45">
        <v>27.0</v>
      </c>
      <c r="E45" s="38"/>
      <c r="F45" s="39">
        <f t="shared" si="3"/>
        <v>0</v>
      </c>
      <c r="G45" s="38"/>
      <c r="H45" s="39"/>
      <c r="I45" s="38"/>
      <c r="J45" s="39"/>
      <c r="K45" s="39"/>
      <c r="L45" s="39"/>
      <c r="M45" s="39"/>
      <c r="N45" s="39"/>
      <c r="O45" s="39"/>
      <c r="P45" s="39"/>
      <c r="Q45" s="39"/>
      <c r="R45" s="39"/>
      <c r="S45" s="48"/>
      <c r="T45" s="3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</row>
    <row r="46" ht="12.75" customHeight="1" outlineLevel="1">
      <c r="A46" s="34">
        <v>35.0</v>
      </c>
      <c r="B46" s="35" t="s">
        <v>62</v>
      </c>
      <c r="C46" s="36" t="s">
        <v>22</v>
      </c>
      <c r="D46" s="45">
        <v>12.0</v>
      </c>
      <c r="E46" s="38"/>
      <c r="F46" s="39">
        <f t="shared" si="3"/>
        <v>0</v>
      </c>
      <c r="G46" s="38"/>
      <c r="H46" s="39"/>
      <c r="I46" s="38"/>
      <c r="J46" s="39"/>
      <c r="K46" s="39"/>
      <c r="L46" s="39"/>
      <c r="M46" s="39"/>
      <c r="N46" s="39"/>
      <c r="O46" s="39"/>
      <c r="P46" s="39"/>
      <c r="Q46" s="39"/>
      <c r="R46" s="39"/>
      <c r="S46" s="48"/>
      <c r="T46" s="3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</row>
    <row r="47" ht="12.75" customHeight="1" outlineLevel="1">
      <c r="A47" s="34">
        <v>36.0</v>
      </c>
      <c r="B47" s="35" t="s">
        <v>63</v>
      </c>
      <c r="C47" s="36" t="s">
        <v>22</v>
      </c>
      <c r="D47" s="45">
        <v>4.0</v>
      </c>
      <c r="E47" s="38"/>
      <c r="F47" s="39">
        <f t="shared" si="3"/>
        <v>0</v>
      </c>
      <c r="G47" s="38"/>
      <c r="H47" s="39"/>
      <c r="I47" s="38"/>
      <c r="J47" s="39"/>
      <c r="K47" s="39"/>
      <c r="L47" s="39"/>
      <c r="M47" s="39"/>
      <c r="N47" s="39"/>
      <c r="O47" s="39"/>
      <c r="P47" s="39"/>
      <c r="Q47" s="39"/>
      <c r="R47" s="39"/>
      <c r="S47" s="48"/>
      <c r="T47" s="3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</row>
    <row r="48" ht="12.75" customHeight="1" outlineLevel="1">
      <c r="A48" s="34">
        <v>37.0</v>
      </c>
      <c r="B48" s="35" t="s">
        <v>49</v>
      </c>
      <c r="C48" s="57" t="s">
        <v>50</v>
      </c>
      <c r="D48" s="45">
        <v>15.0</v>
      </c>
      <c r="E48" s="38"/>
      <c r="F48" s="39">
        <f t="shared" si="3"/>
        <v>0</v>
      </c>
      <c r="G48" s="38"/>
      <c r="H48" s="39"/>
      <c r="I48" s="38"/>
      <c r="J48" s="39"/>
      <c r="K48" s="39"/>
      <c r="L48" s="39"/>
      <c r="M48" s="39"/>
      <c r="N48" s="39"/>
      <c r="O48" s="39"/>
      <c r="P48" s="39"/>
      <c r="Q48" s="39"/>
      <c r="R48" s="39"/>
      <c r="S48" s="48"/>
      <c r="T48" s="3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</row>
    <row r="49" ht="12.75" customHeight="1" outlineLevel="1">
      <c r="A49" s="34">
        <v>38.0</v>
      </c>
      <c r="B49" s="35" t="s">
        <v>51</v>
      </c>
      <c r="C49" s="57" t="s">
        <v>52</v>
      </c>
      <c r="D49" s="45">
        <v>1.0</v>
      </c>
      <c r="E49" s="38"/>
      <c r="F49" s="39">
        <f t="shared" si="3"/>
        <v>0</v>
      </c>
      <c r="G49" s="38"/>
      <c r="H49" s="39"/>
      <c r="I49" s="38"/>
      <c r="J49" s="39"/>
      <c r="K49" s="39"/>
      <c r="L49" s="39"/>
      <c r="M49" s="39"/>
      <c r="N49" s="39"/>
      <c r="O49" s="39"/>
      <c r="P49" s="39"/>
      <c r="Q49" s="39"/>
      <c r="R49" s="39"/>
      <c r="S49" s="48"/>
      <c r="T49" s="3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</row>
    <row r="50" ht="12.75" customHeight="1" outlineLevel="1">
      <c r="A50" s="34">
        <v>39.0</v>
      </c>
      <c r="B50" s="35" t="s">
        <v>64</v>
      </c>
      <c r="C50" s="57" t="s">
        <v>26</v>
      </c>
      <c r="D50" s="45">
        <v>1.0</v>
      </c>
      <c r="E50" s="38"/>
      <c r="F50" s="39">
        <f t="shared" si="3"/>
        <v>0</v>
      </c>
      <c r="G50" s="38"/>
      <c r="H50" s="39"/>
      <c r="I50" s="38"/>
      <c r="J50" s="39"/>
      <c r="K50" s="39"/>
      <c r="L50" s="39"/>
      <c r="M50" s="39"/>
      <c r="N50" s="39"/>
      <c r="O50" s="39"/>
      <c r="P50" s="39"/>
      <c r="Q50" s="39"/>
      <c r="R50" s="39"/>
      <c r="S50" s="48"/>
      <c r="T50" s="3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</row>
    <row r="51" ht="12.75" customHeight="1" outlineLevel="1">
      <c r="A51" s="34">
        <v>40.0</v>
      </c>
      <c r="B51" s="35" t="s">
        <v>65</v>
      </c>
      <c r="C51" s="57" t="s">
        <v>26</v>
      </c>
      <c r="D51" s="45">
        <v>1.0</v>
      </c>
      <c r="E51" s="38"/>
      <c r="F51" s="39">
        <f t="shared" si="3"/>
        <v>0</v>
      </c>
      <c r="G51" s="38"/>
      <c r="H51" s="39"/>
      <c r="I51" s="38"/>
      <c r="J51" s="39"/>
      <c r="K51" s="39"/>
      <c r="L51" s="39"/>
      <c r="M51" s="39"/>
      <c r="N51" s="39"/>
      <c r="O51" s="39"/>
      <c r="P51" s="39"/>
      <c r="Q51" s="39"/>
      <c r="R51" s="39"/>
      <c r="S51" s="48"/>
      <c r="T51" s="3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</row>
    <row r="52" ht="12.75" customHeight="1" outlineLevel="1">
      <c r="A52" s="34">
        <v>41.0</v>
      </c>
      <c r="B52" s="35" t="s">
        <v>66</v>
      </c>
      <c r="C52" s="57" t="s">
        <v>26</v>
      </c>
      <c r="D52" s="45">
        <v>4.0</v>
      </c>
      <c r="E52" s="38"/>
      <c r="F52" s="39">
        <f t="shared" si="3"/>
        <v>0</v>
      </c>
      <c r="G52" s="38"/>
      <c r="H52" s="39"/>
      <c r="I52" s="38"/>
      <c r="J52" s="39"/>
      <c r="K52" s="39"/>
      <c r="L52" s="39"/>
      <c r="M52" s="39"/>
      <c r="N52" s="39"/>
      <c r="O52" s="39"/>
      <c r="P52" s="39"/>
      <c r="Q52" s="39"/>
      <c r="R52" s="39"/>
      <c r="S52" s="48"/>
      <c r="T52" s="3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</row>
    <row r="53" ht="12.75" customHeight="1" outlineLevel="1">
      <c r="A53" s="34">
        <v>42.0</v>
      </c>
      <c r="B53" s="35" t="s">
        <v>67</v>
      </c>
      <c r="C53" s="57" t="s">
        <v>26</v>
      </c>
      <c r="D53" s="45">
        <v>4.0</v>
      </c>
      <c r="E53" s="38"/>
      <c r="F53" s="39">
        <f t="shared" si="3"/>
        <v>0</v>
      </c>
      <c r="G53" s="38"/>
      <c r="H53" s="39"/>
      <c r="I53" s="38"/>
      <c r="J53" s="39"/>
      <c r="K53" s="39"/>
      <c r="L53" s="39"/>
      <c r="M53" s="39"/>
      <c r="N53" s="39"/>
      <c r="O53" s="39"/>
      <c r="P53" s="39"/>
      <c r="Q53" s="39"/>
      <c r="R53" s="39"/>
      <c r="S53" s="48"/>
      <c r="T53" s="3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</row>
    <row r="54" ht="12.75" customHeight="1" outlineLevel="1">
      <c r="A54" s="34">
        <v>43.0</v>
      </c>
      <c r="B54" s="35" t="s">
        <v>68</v>
      </c>
      <c r="C54" s="57" t="s">
        <v>26</v>
      </c>
      <c r="D54" s="45">
        <v>1.0</v>
      </c>
      <c r="E54" s="38"/>
      <c r="F54" s="39">
        <f t="shared" si="3"/>
        <v>0</v>
      </c>
      <c r="G54" s="38"/>
      <c r="H54" s="39"/>
      <c r="I54" s="38"/>
      <c r="J54" s="39"/>
      <c r="K54" s="39"/>
      <c r="L54" s="39"/>
      <c r="M54" s="39"/>
      <c r="N54" s="39"/>
      <c r="O54" s="39"/>
      <c r="P54" s="39"/>
      <c r="Q54" s="39"/>
      <c r="R54" s="39"/>
      <c r="S54" s="48"/>
      <c r="T54" s="3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</row>
    <row r="55" ht="12.75" customHeight="1" outlineLevel="1">
      <c r="A55" s="34">
        <v>44.0</v>
      </c>
      <c r="B55" s="35" t="s">
        <v>69</v>
      </c>
      <c r="C55" s="57" t="s">
        <v>26</v>
      </c>
      <c r="D55" s="45">
        <v>1.0</v>
      </c>
      <c r="E55" s="38"/>
      <c r="F55" s="39">
        <f t="shared" si="3"/>
        <v>0</v>
      </c>
      <c r="G55" s="38"/>
      <c r="H55" s="39"/>
      <c r="I55" s="38"/>
      <c r="J55" s="39"/>
      <c r="K55" s="39"/>
      <c r="L55" s="39"/>
      <c r="M55" s="39"/>
      <c r="N55" s="39"/>
      <c r="O55" s="39"/>
      <c r="P55" s="39"/>
      <c r="Q55" s="39"/>
      <c r="R55" s="39"/>
      <c r="S55" s="48"/>
      <c r="T55" s="3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</row>
    <row r="56" ht="12.75" customHeight="1" outlineLevel="1">
      <c r="A56" s="34">
        <v>45.0</v>
      </c>
      <c r="B56" s="35" t="s">
        <v>70</v>
      </c>
      <c r="C56" s="36" t="s">
        <v>22</v>
      </c>
      <c r="D56" s="45">
        <f>D38+D39+D40+D41</f>
        <v>101</v>
      </c>
      <c r="E56" s="38"/>
      <c r="F56" s="39">
        <f t="shared" si="3"/>
        <v>0</v>
      </c>
      <c r="G56" s="38"/>
      <c r="H56" s="39"/>
      <c r="I56" s="38"/>
      <c r="J56" s="39"/>
      <c r="K56" s="39"/>
      <c r="L56" s="39"/>
      <c r="M56" s="39"/>
      <c r="N56" s="39"/>
      <c r="O56" s="39"/>
      <c r="P56" s="39"/>
      <c r="Q56" s="39"/>
      <c r="R56" s="39"/>
      <c r="S56" s="48"/>
      <c r="T56" s="3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</row>
    <row r="57" ht="12.75" customHeight="1" outlineLevel="1">
      <c r="A57" s="34">
        <v>46.0</v>
      </c>
      <c r="B57" s="35" t="s">
        <v>71</v>
      </c>
      <c r="C57" s="36" t="s">
        <v>22</v>
      </c>
      <c r="D57" s="45">
        <f>D56</f>
        <v>101</v>
      </c>
      <c r="E57" s="38"/>
      <c r="F57" s="39">
        <f t="shared" si="3"/>
        <v>0</v>
      </c>
      <c r="G57" s="38"/>
      <c r="H57" s="39"/>
      <c r="I57" s="38"/>
      <c r="J57" s="39"/>
      <c r="K57" s="39"/>
      <c r="L57" s="39"/>
      <c r="M57" s="39"/>
      <c r="N57" s="39"/>
      <c r="O57" s="39"/>
      <c r="P57" s="39"/>
      <c r="Q57" s="39"/>
      <c r="R57" s="39"/>
      <c r="S57" s="48"/>
      <c r="T57" s="3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</row>
    <row r="58" ht="12.75" customHeight="1" outlineLevel="1">
      <c r="A58" s="34">
        <v>47.0</v>
      </c>
      <c r="B58" s="35" t="s">
        <v>72</v>
      </c>
      <c r="C58" s="36" t="s">
        <v>52</v>
      </c>
      <c r="D58" s="45">
        <v>1.0</v>
      </c>
      <c r="E58" s="38"/>
      <c r="F58" s="39">
        <f t="shared" si="3"/>
        <v>0</v>
      </c>
      <c r="G58" s="38"/>
      <c r="H58" s="39"/>
      <c r="I58" s="38"/>
      <c r="J58" s="39"/>
      <c r="K58" s="39"/>
      <c r="L58" s="39"/>
      <c r="M58" s="39"/>
      <c r="N58" s="39"/>
      <c r="O58" s="39"/>
      <c r="P58" s="39"/>
      <c r="Q58" s="39"/>
      <c r="R58" s="39"/>
      <c r="S58" s="48"/>
      <c r="T58" s="3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</row>
    <row r="59" ht="12.75" customHeight="1" outlineLevel="1">
      <c r="A59" s="34">
        <v>48.0</v>
      </c>
      <c r="B59" s="35" t="s">
        <v>73</v>
      </c>
      <c r="C59" s="36" t="s">
        <v>26</v>
      </c>
      <c r="D59" s="45">
        <v>2.0</v>
      </c>
      <c r="E59" s="38"/>
      <c r="F59" s="39">
        <f t="shared" si="3"/>
        <v>0</v>
      </c>
      <c r="G59" s="38"/>
      <c r="H59" s="39"/>
      <c r="I59" s="38"/>
      <c r="J59" s="39"/>
      <c r="K59" s="39"/>
      <c r="L59" s="39"/>
      <c r="M59" s="39"/>
      <c r="N59" s="39"/>
      <c r="O59" s="39"/>
      <c r="P59" s="39"/>
      <c r="Q59" s="39"/>
      <c r="R59" s="39"/>
      <c r="S59" s="48"/>
      <c r="T59" s="3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</row>
    <row r="60" ht="12.75" customHeight="1" outlineLevel="1">
      <c r="A60" s="34">
        <v>49.0</v>
      </c>
      <c r="B60" s="35" t="s">
        <v>65</v>
      </c>
      <c r="C60" s="36" t="s">
        <v>26</v>
      </c>
      <c r="D60" s="45">
        <v>1.0</v>
      </c>
      <c r="E60" s="38"/>
      <c r="F60" s="39">
        <f t="shared" si="3"/>
        <v>0</v>
      </c>
      <c r="G60" s="38"/>
      <c r="H60" s="39"/>
      <c r="I60" s="38"/>
      <c r="J60" s="39"/>
      <c r="K60" s="39"/>
      <c r="L60" s="39"/>
      <c r="M60" s="39"/>
      <c r="N60" s="39"/>
      <c r="O60" s="39"/>
      <c r="P60" s="39"/>
      <c r="Q60" s="39"/>
      <c r="R60" s="39"/>
      <c r="S60" s="48"/>
      <c r="T60" s="3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</row>
    <row r="61" ht="12.75" customHeight="1" outlineLevel="1">
      <c r="A61" s="34">
        <v>50.0</v>
      </c>
      <c r="B61" s="35" t="s">
        <v>74</v>
      </c>
      <c r="C61" s="36" t="s">
        <v>26</v>
      </c>
      <c r="D61" s="45">
        <v>2.0</v>
      </c>
      <c r="E61" s="38"/>
      <c r="F61" s="39">
        <f t="shared" si="3"/>
        <v>0</v>
      </c>
      <c r="G61" s="38"/>
      <c r="H61" s="39"/>
      <c r="I61" s="38"/>
      <c r="J61" s="39"/>
      <c r="K61" s="39"/>
      <c r="L61" s="39"/>
      <c r="M61" s="39"/>
      <c r="N61" s="39"/>
      <c r="O61" s="39"/>
      <c r="P61" s="39"/>
      <c r="Q61" s="39"/>
      <c r="R61" s="39"/>
      <c r="S61" s="48"/>
      <c r="T61" s="3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</row>
    <row r="62" ht="12.75" customHeight="1" outlineLevel="1">
      <c r="A62" s="34">
        <v>51.0</v>
      </c>
      <c r="B62" s="35" t="s">
        <v>75</v>
      </c>
      <c r="C62" s="36" t="s">
        <v>26</v>
      </c>
      <c r="D62" s="45">
        <v>2.0</v>
      </c>
      <c r="E62" s="38"/>
      <c r="F62" s="39">
        <f t="shared" si="3"/>
        <v>0</v>
      </c>
      <c r="G62" s="38"/>
      <c r="H62" s="39"/>
      <c r="I62" s="38"/>
      <c r="J62" s="39"/>
      <c r="K62" s="39"/>
      <c r="L62" s="39"/>
      <c r="M62" s="39"/>
      <c r="N62" s="39"/>
      <c r="O62" s="39"/>
      <c r="P62" s="39"/>
      <c r="Q62" s="39"/>
      <c r="R62" s="39"/>
      <c r="S62" s="48"/>
      <c r="T62" s="3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</row>
    <row r="63" ht="12.75" customHeight="1" outlineLevel="1">
      <c r="A63" s="34">
        <v>52.0</v>
      </c>
      <c r="B63" s="35" t="s">
        <v>76</v>
      </c>
      <c r="C63" s="36" t="s">
        <v>26</v>
      </c>
      <c r="D63" s="45">
        <v>1.0</v>
      </c>
      <c r="E63" s="38"/>
      <c r="F63" s="39">
        <f t="shared" si="3"/>
        <v>0</v>
      </c>
      <c r="G63" s="38"/>
      <c r="H63" s="39"/>
      <c r="I63" s="38"/>
      <c r="J63" s="39"/>
      <c r="K63" s="39"/>
      <c r="L63" s="39"/>
      <c r="M63" s="39"/>
      <c r="N63" s="39"/>
      <c r="O63" s="39"/>
      <c r="P63" s="39"/>
      <c r="Q63" s="39"/>
      <c r="R63" s="39"/>
      <c r="S63" s="48"/>
      <c r="T63" s="3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</row>
    <row r="64" ht="12.75" customHeight="1" outlineLevel="1">
      <c r="A64" s="34">
        <v>53.0</v>
      </c>
      <c r="B64" s="35" t="s">
        <v>77</v>
      </c>
      <c r="C64" s="36" t="s">
        <v>26</v>
      </c>
      <c r="D64" s="45">
        <v>1.0</v>
      </c>
      <c r="E64" s="38"/>
      <c r="F64" s="39">
        <f t="shared" si="3"/>
        <v>0</v>
      </c>
      <c r="G64" s="38"/>
      <c r="H64" s="39"/>
      <c r="I64" s="38"/>
      <c r="J64" s="39"/>
      <c r="K64" s="39"/>
      <c r="L64" s="39"/>
      <c r="M64" s="39"/>
      <c r="N64" s="39"/>
      <c r="O64" s="39"/>
      <c r="P64" s="39"/>
      <c r="Q64" s="39"/>
      <c r="R64" s="39"/>
      <c r="S64" s="48"/>
      <c r="T64" s="3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</row>
    <row r="65" ht="12.75" customHeight="1" outlineLevel="1">
      <c r="A65" s="34">
        <v>54.0</v>
      </c>
      <c r="B65" s="35" t="s">
        <v>78</v>
      </c>
      <c r="C65" s="36" t="s">
        <v>26</v>
      </c>
      <c r="D65" s="45">
        <v>1.0</v>
      </c>
      <c r="E65" s="38"/>
      <c r="F65" s="39">
        <f t="shared" si="3"/>
        <v>0</v>
      </c>
      <c r="G65" s="38"/>
      <c r="H65" s="39"/>
      <c r="I65" s="38"/>
      <c r="J65" s="39"/>
      <c r="K65" s="39"/>
      <c r="L65" s="39"/>
      <c r="M65" s="39"/>
      <c r="N65" s="39"/>
      <c r="O65" s="39"/>
      <c r="P65" s="39"/>
      <c r="Q65" s="39"/>
      <c r="R65" s="39"/>
      <c r="S65" s="48"/>
      <c r="T65" s="3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</row>
    <row r="66" ht="12.75" customHeight="1" outlineLevel="1">
      <c r="A66" s="34">
        <v>55.0</v>
      </c>
      <c r="B66" s="35" t="s">
        <v>79</v>
      </c>
      <c r="C66" s="36" t="s">
        <v>26</v>
      </c>
      <c r="D66" s="45">
        <v>3.0</v>
      </c>
      <c r="E66" s="38"/>
      <c r="F66" s="39">
        <f t="shared" si="3"/>
        <v>0</v>
      </c>
      <c r="G66" s="38"/>
      <c r="H66" s="39"/>
      <c r="I66" s="38"/>
      <c r="J66" s="39"/>
      <c r="K66" s="39"/>
      <c r="L66" s="39"/>
      <c r="M66" s="39"/>
      <c r="N66" s="39"/>
      <c r="O66" s="39"/>
      <c r="P66" s="39"/>
      <c r="Q66" s="39"/>
      <c r="R66" s="39"/>
      <c r="S66" s="48"/>
      <c r="T66" s="3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</row>
    <row r="67" ht="12.75" customHeight="1">
      <c r="A67" s="50" t="s">
        <v>19</v>
      </c>
      <c r="B67" s="51" t="s">
        <v>80</v>
      </c>
      <c r="C67" s="52"/>
      <c r="D67" s="53"/>
      <c r="E67" s="54"/>
      <c r="F67" s="32">
        <f>SUM(F68:F88)</f>
        <v>0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5"/>
      <c r="T67" s="54"/>
    </row>
    <row r="68" ht="12.75" customHeight="1" outlineLevel="1">
      <c r="A68" s="34">
        <v>56.0</v>
      </c>
      <c r="B68" s="35" t="s">
        <v>81</v>
      </c>
      <c r="C68" s="36" t="s">
        <v>82</v>
      </c>
      <c r="D68" s="45">
        <v>6.0</v>
      </c>
      <c r="E68" s="38"/>
      <c r="F68" s="39">
        <f t="shared" ref="F68:F88" si="4">D68*E68</f>
        <v>0</v>
      </c>
      <c r="G68" s="38"/>
      <c r="H68" s="39"/>
      <c r="I68" s="38"/>
      <c r="J68" s="39"/>
      <c r="K68" s="39"/>
      <c r="L68" s="39"/>
      <c r="M68" s="39"/>
      <c r="N68" s="39"/>
      <c r="O68" s="39"/>
      <c r="P68" s="39"/>
      <c r="Q68" s="39"/>
      <c r="R68" s="39"/>
      <c r="S68" s="48"/>
      <c r="T68" s="3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</row>
    <row r="69" ht="12.75" customHeight="1" outlineLevel="1">
      <c r="A69" s="34">
        <v>57.0</v>
      </c>
      <c r="B69" s="35" t="s">
        <v>83</v>
      </c>
      <c r="C69" s="36" t="s">
        <v>82</v>
      </c>
      <c r="D69" s="45">
        <v>2.0</v>
      </c>
      <c r="E69" s="38"/>
      <c r="F69" s="39">
        <f t="shared" si="4"/>
        <v>0</v>
      </c>
      <c r="G69" s="38"/>
      <c r="H69" s="39"/>
      <c r="I69" s="38"/>
      <c r="J69" s="39"/>
      <c r="K69" s="39"/>
      <c r="L69" s="39"/>
      <c r="M69" s="39"/>
      <c r="N69" s="39"/>
      <c r="O69" s="39"/>
      <c r="P69" s="39"/>
      <c r="Q69" s="39"/>
      <c r="R69" s="39"/>
      <c r="S69" s="48"/>
      <c r="T69" s="3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</row>
    <row r="70" ht="12.75" customHeight="1" outlineLevel="1">
      <c r="A70" s="34">
        <v>58.0</v>
      </c>
      <c r="B70" s="35" t="s">
        <v>84</v>
      </c>
      <c r="C70" s="36" t="s">
        <v>26</v>
      </c>
      <c r="D70" s="45">
        <v>1.0</v>
      </c>
      <c r="E70" s="38"/>
      <c r="F70" s="39">
        <f t="shared" si="4"/>
        <v>0</v>
      </c>
      <c r="G70" s="38"/>
      <c r="H70" s="39"/>
      <c r="I70" s="38"/>
      <c r="J70" s="39"/>
      <c r="K70" s="39"/>
      <c r="L70" s="39"/>
      <c r="M70" s="39"/>
      <c r="N70" s="39"/>
      <c r="O70" s="39"/>
      <c r="P70" s="39"/>
      <c r="Q70" s="39"/>
      <c r="R70" s="39"/>
      <c r="S70" s="48"/>
      <c r="T70" s="3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</row>
    <row r="71" ht="12.75" customHeight="1" outlineLevel="1">
      <c r="A71" s="34">
        <v>59.0</v>
      </c>
      <c r="B71" s="35" t="s">
        <v>85</v>
      </c>
      <c r="C71" s="36" t="s">
        <v>26</v>
      </c>
      <c r="D71" s="45">
        <v>3.0</v>
      </c>
      <c r="E71" s="38"/>
      <c r="F71" s="39">
        <f t="shared" si="4"/>
        <v>0</v>
      </c>
      <c r="G71" s="38"/>
      <c r="H71" s="39"/>
      <c r="I71" s="38"/>
      <c r="J71" s="39"/>
      <c r="K71" s="39"/>
      <c r="L71" s="39"/>
      <c r="M71" s="39"/>
      <c r="N71" s="39"/>
      <c r="O71" s="39"/>
      <c r="P71" s="39"/>
      <c r="Q71" s="39"/>
      <c r="R71" s="39"/>
      <c r="S71" s="48"/>
      <c r="T71" s="3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</row>
    <row r="72" ht="45.0" customHeight="1" outlineLevel="1">
      <c r="A72" s="34">
        <v>60.0</v>
      </c>
      <c r="B72" s="35" t="s">
        <v>86</v>
      </c>
      <c r="C72" s="36" t="s">
        <v>82</v>
      </c>
      <c r="D72" s="45">
        <v>2.0</v>
      </c>
      <c r="E72" s="38"/>
      <c r="F72" s="39">
        <f t="shared" si="4"/>
        <v>0</v>
      </c>
      <c r="G72" s="38"/>
      <c r="H72" s="39"/>
      <c r="I72" s="38"/>
      <c r="J72" s="39"/>
      <c r="K72" s="39"/>
      <c r="L72" s="39"/>
      <c r="M72" s="39"/>
      <c r="N72" s="39"/>
      <c r="O72" s="39"/>
      <c r="P72" s="39"/>
      <c r="Q72" s="39"/>
      <c r="R72" s="39"/>
      <c r="S72" s="48"/>
      <c r="T72" s="3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</row>
    <row r="73" ht="12.75" customHeight="1" outlineLevel="1">
      <c r="A73" s="34">
        <v>61.0</v>
      </c>
      <c r="B73" s="35" t="s">
        <v>87</v>
      </c>
      <c r="C73" s="36" t="s">
        <v>82</v>
      </c>
      <c r="D73" s="45">
        <v>1.0</v>
      </c>
      <c r="E73" s="38"/>
      <c r="F73" s="39">
        <f t="shared" si="4"/>
        <v>0</v>
      </c>
      <c r="G73" s="38"/>
      <c r="H73" s="39"/>
      <c r="I73" s="38"/>
      <c r="J73" s="39"/>
      <c r="K73" s="39"/>
      <c r="L73" s="39"/>
      <c r="M73" s="39"/>
      <c r="N73" s="39"/>
      <c r="O73" s="39"/>
      <c r="P73" s="39"/>
      <c r="Q73" s="39"/>
      <c r="R73" s="39"/>
      <c r="S73" s="48"/>
      <c r="T73" s="3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</row>
    <row r="74" ht="12.75" customHeight="1" outlineLevel="1">
      <c r="A74" s="34">
        <v>62.0</v>
      </c>
      <c r="B74" s="35" t="s">
        <v>88</v>
      </c>
      <c r="C74" s="36" t="s">
        <v>26</v>
      </c>
      <c r="D74" s="45">
        <v>3.0</v>
      </c>
      <c r="E74" s="38"/>
      <c r="F74" s="39">
        <f t="shared" si="4"/>
        <v>0</v>
      </c>
      <c r="G74" s="38"/>
      <c r="H74" s="39"/>
      <c r="I74" s="38"/>
      <c r="J74" s="39"/>
      <c r="K74" s="39"/>
      <c r="L74" s="39"/>
      <c r="M74" s="39"/>
      <c r="N74" s="39"/>
      <c r="O74" s="39"/>
      <c r="P74" s="39"/>
      <c r="Q74" s="39"/>
      <c r="R74" s="39"/>
      <c r="S74" s="48"/>
      <c r="T74" s="3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</row>
    <row r="75" ht="12.75" customHeight="1" outlineLevel="1">
      <c r="A75" s="34">
        <v>63.0</v>
      </c>
      <c r="B75" s="35" t="s">
        <v>89</v>
      </c>
      <c r="C75" s="36" t="s">
        <v>26</v>
      </c>
      <c r="D75" s="45">
        <v>3.0</v>
      </c>
      <c r="E75" s="38"/>
      <c r="F75" s="39">
        <f t="shared" si="4"/>
        <v>0</v>
      </c>
      <c r="G75" s="38"/>
      <c r="H75" s="39"/>
      <c r="I75" s="38"/>
      <c r="J75" s="39"/>
      <c r="K75" s="39"/>
      <c r="L75" s="39"/>
      <c r="M75" s="39"/>
      <c r="N75" s="39"/>
      <c r="O75" s="39"/>
      <c r="P75" s="39"/>
      <c r="Q75" s="39"/>
      <c r="R75" s="39"/>
      <c r="S75" s="48"/>
      <c r="T75" s="3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</row>
    <row r="76" ht="93.0" customHeight="1" outlineLevel="1">
      <c r="A76" s="34">
        <v>64.0</v>
      </c>
      <c r="B76" s="35" t="s">
        <v>90</v>
      </c>
      <c r="C76" s="36" t="s">
        <v>91</v>
      </c>
      <c r="D76" s="45">
        <v>3.0</v>
      </c>
      <c r="E76" s="38"/>
      <c r="F76" s="39">
        <f t="shared" si="4"/>
        <v>0</v>
      </c>
      <c r="G76" s="38"/>
      <c r="H76" s="39"/>
      <c r="I76" s="38"/>
      <c r="J76" s="39"/>
      <c r="K76" s="39"/>
      <c r="L76" s="39"/>
      <c r="M76" s="39"/>
      <c r="N76" s="39"/>
      <c r="O76" s="39"/>
      <c r="P76" s="39"/>
      <c r="Q76" s="39"/>
      <c r="R76" s="39"/>
      <c r="S76" s="48"/>
      <c r="T76" s="3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</row>
    <row r="77" ht="12.75" customHeight="1" outlineLevel="1">
      <c r="A77" s="34">
        <v>65.0</v>
      </c>
      <c r="B77" s="35" t="s">
        <v>92</v>
      </c>
      <c r="C77" s="36" t="s">
        <v>26</v>
      </c>
      <c r="D77" s="45">
        <v>3.0</v>
      </c>
      <c r="E77" s="38"/>
      <c r="F77" s="39">
        <f t="shared" si="4"/>
        <v>0</v>
      </c>
      <c r="G77" s="38"/>
      <c r="H77" s="39"/>
      <c r="I77" s="38"/>
      <c r="J77" s="39"/>
      <c r="K77" s="39"/>
      <c r="L77" s="39"/>
      <c r="M77" s="39"/>
      <c r="N77" s="39"/>
      <c r="O77" s="39"/>
      <c r="P77" s="39"/>
      <c r="Q77" s="39"/>
      <c r="R77" s="39"/>
      <c r="S77" s="48"/>
      <c r="T77" s="3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</row>
    <row r="78" ht="12.75" customHeight="1" outlineLevel="1">
      <c r="A78" s="34">
        <v>66.0</v>
      </c>
      <c r="B78" s="35" t="s">
        <v>93</v>
      </c>
      <c r="C78" s="36" t="s">
        <v>26</v>
      </c>
      <c r="D78" s="45">
        <v>3.0</v>
      </c>
      <c r="E78" s="38"/>
      <c r="F78" s="39">
        <f t="shared" si="4"/>
        <v>0</v>
      </c>
      <c r="G78" s="38"/>
      <c r="H78" s="39"/>
      <c r="I78" s="38"/>
      <c r="J78" s="39"/>
      <c r="K78" s="39"/>
      <c r="L78" s="39"/>
      <c r="M78" s="39"/>
      <c r="N78" s="39"/>
      <c r="O78" s="39"/>
      <c r="P78" s="39"/>
      <c r="Q78" s="39"/>
      <c r="R78" s="39"/>
      <c r="S78" s="48"/>
      <c r="T78" s="3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</row>
    <row r="79" ht="12.75" customHeight="1" outlineLevel="1">
      <c r="A79" s="34">
        <v>67.0</v>
      </c>
      <c r="B79" s="35" t="s">
        <v>94</v>
      </c>
      <c r="C79" s="36" t="s">
        <v>26</v>
      </c>
      <c r="D79" s="45">
        <v>1.0</v>
      </c>
      <c r="E79" s="38"/>
      <c r="F79" s="39">
        <f t="shared" si="4"/>
        <v>0</v>
      </c>
      <c r="G79" s="38"/>
      <c r="H79" s="39"/>
      <c r="I79" s="38"/>
      <c r="J79" s="39"/>
      <c r="K79" s="39"/>
      <c r="L79" s="39"/>
      <c r="M79" s="39"/>
      <c r="N79" s="39"/>
      <c r="O79" s="39"/>
      <c r="P79" s="39"/>
      <c r="Q79" s="39"/>
      <c r="R79" s="39"/>
      <c r="S79" s="48"/>
      <c r="T79" s="3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</row>
    <row r="80" ht="12.75" customHeight="1" outlineLevel="1">
      <c r="A80" s="34">
        <v>68.0</v>
      </c>
      <c r="B80" s="35" t="s">
        <v>95</v>
      </c>
      <c r="C80" s="36" t="s">
        <v>26</v>
      </c>
      <c r="D80" s="45">
        <v>1.0</v>
      </c>
      <c r="E80" s="38"/>
      <c r="F80" s="39">
        <f t="shared" si="4"/>
        <v>0</v>
      </c>
      <c r="G80" s="38"/>
      <c r="H80" s="39"/>
      <c r="I80" s="38"/>
      <c r="J80" s="39"/>
      <c r="K80" s="39"/>
      <c r="L80" s="39"/>
      <c r="M80" s="39"/>
      <c r="N80" s="39"/>
      <c r="O80" s="39"/>
      <c r="P80" s="39"/>
      <c r="Q80" s="39"/>
      <c r="R80" s="39"/>
      <c r="S80" s="48"/>
      <c r="T80" s="3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</row>
    <row r="81" ht="12.75" customHeight="1" outlineLevel="1">
      <c r="A81" s="34">
        <v>69.0</v>
      </c>
      <c r="B81" s="35" t="s">
        <v>96</v>
      </c>
      <c r="C81" s="36" t="s">
        <v>26</v>
      </c>
      <c r="D81" s="45">
        <v>1.0</v>
      </c>
      <c r="E81" s="38"/>
      <c r="F81" s="39">
        <f t="shared" si="4"/>
        <v>0</v>
      </c>
      <c r="G81" s="38"/>
      <c r="H81" s="39"/>
      <c r="I81" s="38"/>
      <c r="J81" s="39"/>
      <c r="K81" s="39"/>
      <c r="L81" s="39"/>
      <c r="M81" s="39"/>
      <c r="N81" s="39"/>
      <c r="O81" s="39"/>
      <c r="P81" s="39"/>
      <c r="Q81" s="39"/>
      <c r="R81" s="39"/>
      <c r="S81" s="48"/>
      <c r="T81" s="3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</row>
    <row r="82" ht="12.75" customHeight="1" outlineLevel="1">
      <c r="A82" s="34">
        <v>70.0</v>
      </c>
      <c r="B82" s="35" t="s">
        <v>97</v>
      </c>
      <c r="C82" s="36" t="s">
        <v>26</v>
      </c>
      <c r="D82" s="45">
        <v>1.0</v>
      </c>
      <c r="E82" s="38"/>
      <c r="F82" s="39">
        <f t="shared" si="4"/>
        <v>0</v>
      </c>
      <c r="G82" s="38"/>
      <c r="H82" s="39"/>
      <c r="I82" s="38"/>
      <c r="J82" s="39"/>
      <c r="K82" s="39"/>
      <c r="L82" s="39"/>
      <c r="M82" s="39"/>
      <c r="N82" s="39"/>
      <c r="O82" s="39"/>
      <c r="P82" s="39"/>
      <c r="Q82" s="39"/>
      <c r="R82" s="39"/>
      <c r="S82" s="48"/>
      <c r="T82" s="3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</row>
    <row r="83" ht="54.75" customHeight="1" outlineLevel="1">
      <c r="A83" s="34">
        <v>71.0</v>
      </c>
      <c r="B83" s="35" t="s">
        <v>98</v>
      </c>
      <c r="C83" s="36" t="s">
        <v>26</v>
      </c>
      <c r="D83" s="45">
        <v>1.0</v>
      </c>
      <c r="E83" s="38"/>
      <c r="F83" s="39">
        <f t="shared" si="4"/>
        <v>0</v>
      </c>
      <c r="G83" s="38"/>
      <c r="H83" s="39"/>
      <c r="I83" s="38"/>
      <c r="J83" s="39"/>
      <c r="K83" s="39"/>
      <c r="L83" s="39"/>
      <c r="M83" s="39"/>
      <c r="N83" s="39"/>
      <c r="O83" s="39"/>
      <c r="P83" s="39"/>
      <c r="Q83" s="39"/>
      <c r="R83" s="39"/>
      <c r="S83" s="48"/>
      <c r="T83" s="3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</row>
    <row r="84" ht="12.75" customHeight="1" outlineLevel="1">
      <c r="A84" s="34">
        <v>72.0</v>
      </c>
      <c r="B84" s="35" t="s">
        <v>99</v>
      </c>
      <c r="C84" s="36" t="s">
        <v>26</v>
      </c>
      <c r="D84" s="45">
        <v>3.0</v>
      </c>
      <c r="E84" s="38"/>
      <c r="F84" s="39">
        <f t="shared" si="4"/>
        <v>0</v>
      </c>
      <c r="G84" s="38"/>
      <c r="H84" s="39"/>
      <c r="I84" s="38"/>
      <c r="J84" s="39"/>
      <c r="K84" s="39"/>
      <c r="L84" s="39"/>
      <c r="M84" s="39"/>
      <c r="N84" s="39"/>
      <c r="O84" s="39"/>
      <c r="P84" s="39"/>
      <c r="Q84" s="39"/>
      <c r="R84" s="39"/>
      <c r="S84" s="48"/>
      <c r="T84" s="3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</row>
    <row r="85" ht="12.75" customHeight="1" outlineLevel="1">
      <c r="A85" s="34">
        <v>73.0</v>
      </c>
      <c r="B85" s="35" t="s">
        <v>100</v>
      </c>
      <c r="C85" s="36" t="s">
        <v>26</v>
      </c>
      <c r="D85" s="45">
        <v>3.0</v>
      </c>
      <c r="E85" s="38"/>
      <c r="F85" s="39">
        <f t="shared" si="4"/>
        <v>0</v>
      </c>
      <c r="G85" s="38"/>
      <c r="H85" s="39"/>
      <c r="I85" s="38"/>
      <c r="J85" s="39"/>
      <c r="K85" s="39"/>
      <c r="L85" s="39"/>
      <c r="M85" s="39"/>
      <c r="N85" s="39"/>
      <c r="O85" s="39"/>
      <c r="P85" s="39"/>
      <c r="Q85" s="39"/>
      <c r="R85" s="39"/>
      <c r="S85" s="48"/>
      <c r="T85" s="3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</row>
    <row r="86" ht="12.75" customHeight="1" outlineLevel="1">
      <c r="A86" s="34">
        <v>74.0</v>
      </c>
      <c r="B86" s="35" t="s">
        <v>101</v>
      </c>
      <c r="C86" s="36" t="s">
        <v>26</v>
      </c>
      <c r="D86" s="45">
        <v>3.0</v>
      </c>
      <c r="E86" s="38"/>
      <c r="F86" s="39">
        <f t="shared" si="4"/>
        <v>0</v>
      </c>
      <c r="G86" s="38"/>
      <c r="H86" s="39"/>
      <c r="I86" s="38"/>
      <c r="J86" s="39"/>
      <c r="K86" s="39"/>
      <c r="L86" s="39"/>
      <c r="M86" s="39"/>
      <c r="N86" s="39"/>
      <c r="O86" s="39"/>
      <c r="P86" s="39"/>
      <c r="Q86" s="39"/>
      <c r="R86" s="39"/>
      <c r="S86" s="48"/>
      <c r="T86" s="3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</row>
    <row r="87" ht="12.75" customHeight="1" outlineLevel="1">
      <c r="A87" s="34">
        <v>75.0</v>
      </c>
      <c r="B87" s="35" t="s">
        <v>102</v>
      </c>
      <c r="C87" s="36" t="s">
        <v>26</v>
      </c>
      <c r="D87" s="45">
        <v>1.0</v>
      </c>
      <c r="E87" s="38"/>
      <c r="F87" s="39">
        <f t="shared" si="4"/>
        <v>0</v>
      </c>
      <c r="G87" s="38"/>
      <c r="H87" s="39"/>
      <c r="I87" s="38"/>
      <c r="J87" s="39"/>
      <c r="K87" s="39"/>
      <c r="L87" s="39"/>
      <c r="M87" s="39"/>
      <c r="N87" s="39"/>
      <c r="O87" s="39"/>
      <c r="P87" s="39"/>
      <c r="Q87" s="39"/>
      <c r="R87" s="39"/>
      <c r="S87" s="48"/>
      <c r="T87" s="3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</row>
    <row r="88" ht="12.75" customHeight="1" outlineLevel="1">
      <c r="A88" s="34">
        <v>76.0</v>
      </c>
      <c r="B88" s="35" t="s">
        <v>103</v>
      </c>
      <c r="C88" s="36" t="s">
        <v>26</v>
      </c>
      <c r="D88" s="45">
        <v>1.0</v>
      </c>
      <c r="E88" s="38"/>
      <c r="F88" s="39">
        <f t="shared" si="4"/>
        <v>0</v>
      </c>
      <c r="G88" s="38"/>
      <c r="H88" s="39"/>
      <c r="I88" s="38"/>
      <c r="J88" s="39"/>
      <c r="K88" s="39"/>
      <c r="L88" s="39"/>
      <c r="M88" s="39"/>
      <c r="N88" s="39"/>
      <c r="O88" s="39"/>
      <c r="P88" s="39"/>
      <c r="Q88" s="39"/>
      <c r="R88" s="39"/>
      <c r="S88" s="48"/>
      <c r="T88" s="3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</row>
    <row r="89" ht="12.75" customHeight="1" outlineLevel="1">
      <c r="A89" s="50" t="s">
        <v>19</v>
      </c>
      <c r="B89" s="51" t="s">
        <v>104</v>
      </c>
      <c r="C89" s="51"/>
      <c r="D89" s="51"/>
      <c r="E89" s="51"/>
      <c r="F89" s="32">
        <f>SUM(F90:T93)</f>
        <v>0</v>
      </c>
      <c r="G89" s="38"/>
      <c r="H89" s="39"/>
      <c r="I89" s="38"/>
      <c r="J89" s="39"/>
      <c r="K89" s="39"/>
      <c r="L89" s="39"/>
      <c r="M89" s="39"/>
      <c r="N89" s="39"/>
      <c r="O89" s="39"/>
      <c r="P89" s="39"/>
      <c r="Q89" s="39"/>
      <c r="R89" s="39"/>
      <c r="S89" s="48"/>
      <c r="T89" s="3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</row>
    <row r="90" ht="12.75" customHeight="1" outlineLevel="1">
      <c r="A90" s="34">
        <v>77.0</v>
      </c>
      <c r="B90" s="35" t="s">
        <v>105</v>
      </c>
      <c r="C90" s="36" t="s">
        <v>22</v>
      </c>
      <c r="D90" s="45">
        <v>80.0</v>
      </c>
      <c r="E90" s="38"/>
      <c r="F90" s="39">
        <f t="shared" ref="F90:F93" si="5">D90*E90</f>
        <v>0</v>
      </c>
      <c r="G90" s="38"/>
      <c r="H90" s="39"/>
      <c r="I90" s="38"/>
      <c r="J90" s="39"/>
      <c r="K90" s="39"/>
      <c r="L90" s="39"/>
      <c r="M90" s="39"/>
      <c r="N90" s="39"/>
      <c r="O90" s="39"/>
      <c r="P90" s="39"/>
      <c r="Q90" s="39"/>
      <c r="R90" s="39"/>
      <c r="S90" s="48"/>
      <c r="T90" s="3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</row>
    <row r="91" ht="12.75" customHeight="1" outlineLevel="1">
      <c r="A91" s="34">
        <v>78.0</v>
      </c>
      <c r="B91" s="35" t="s">
        <v>106</v>
      </c>
      <c r="C91" s="36" t="s">
        <v>22</v>
      </c>
      <c r="D91" s="45">
        <v>27.5</v>
      </c>
      <c r="E91" s="38"/>
      <c r="F91" s="39">
        <f t="shared" si="5"/>
        <v>0</v>
      </c>
      <c r="G91" s="38"/>
      <c r="H91" s="39"/>
      <c r="I91" s="38"/>
      <c r="J91" s="39"/>
      <c r="K91" s="39"/>
      <c r="L91" s="39"/>
      <c r="M91" s="39"/>
      <c r="N91" s="39"/>
      <c r="O91" s="39"/>
      <c r="P91" s="39"/>
      <c r="Q91" s="39"/>
      <c r="R91" s="39"/>
      <c r="S91" s="48"/>
      <c r="T91" s="3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</row>
    <row r="92" ht="12.75" customHeight="1" outlineLevel="1">
      <c r="A92" s="34">
        <v>79.0</v>
      </c>
      <c r="B92" s="35" t="s">
        <v>107</v>
      </c>
      <c r="C92" s="36" t="s">
        <v>22</v>
      </c>
      <c r="D92" s="45">
        <f>D25+D24+D22+D26</f>
        <v>28</v>
      </c>
      <c r="E92" s="38"/>
      <c r="F92" s="39">
        <f t="shared" si="5"/>
        <v>0</v>
      </c>
      <c r="G92" s="38"/>
      <c r="H92" s="39"/>
      <c r="I92" s="38"/>
      <c r="J92" s="39"/>
      <c r="K92" s="39"/>
      <c r="L92" s="39"/>
      <c r="M92" s="39"/>
      <c r="N92" s="39"/>
      <c r="O92" s="39"/>
      <c r="P92" s="39"/>
      <c r="Q92" s="39"/>
      <c r="R92" s="39"/>
      <c r="S92" s="48"/>
      <c r="T92" s="3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</row>
    <row r="93" ht="12.75" customHeight="1" outlineLevel="1">
      <c r="A93" s="34">
        <v>80.0</v>
      </c>
      <c r="B93" s="35" t="s">
        <v>108</v>
      </c>
      <c r="C93" s="36" t="s">
        <v>26</v>
      </c>
      <c r="D93" s="45">
        <v>1.0</v>
      </c>
      <c r="E93" s="38"/>
      <c r="F93" s="39">
        <f t="shared" si="5"/>
        <v>0</v>
      </c>
      <c r="G93" s="38"/>
      <c r="H93" s="39"/>
      <c r="I93" s="38"/>
      <c r="J93" s="39"/>
      <c r="K93" s="39"/>
      <c r="L93" s="39"/>
      <c r="M93" s="39"/>
      <c r="N93" s="39"/>
      <c r="O93" s="39"/>
      <c r="P93" s="39"/>
      <c r="Q93" s="39"/>
      <c r="R93" s="39"/>
      <c r="S93" s="48"/>
      <c r="T93" s="3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</row>
    <row r="94" ht="12.75" customHeight="1">
      <c r="A94" s="50" t="s">
        <v>19</v>
      </c>
      <c r="B94" s="51" t="s">
        <v>109</v>
      </c>
      <c r="C94" s="52"/>
      <c r="D94" s="58"/>
      <c r="E94" s="54"/>
      <c r="F94" s="32">
        <f>SUM(F95:F103)</f>
        <v>0</v>
      </c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5"/>
      <c r="T94" s="54"/>
    </row>
    <row r="95" ht="12.75" customHeight="1">
      <c r="A95" s="34">
        <v>81.0</v>
      </c>
      <c r="B95" s="35" t="s">
        <v>110</v>
      </c>
      <c r="C95" s="36" t="s">
        <v>52</v>
      </c>
      <c r="D95" s="45">
        <v>1.0</v>
      </c>
      <c r="E95" s="38"/>
      <c r="F95" s="39">
        <f t="shared" ref="F95:F103" si="6">D95*E95</f>
        <v>0</v>
      </c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60"/>
      <c r="T95" s="59"/>
    </row>
    <row r="96" ht="12.75" customHeight="1">
      <c r="A96" s="34">
        <v>82.0</v>
      </c>
      <c r="B96" s="35" t="s">
        <v>111</v>
      </c>
      <c r="C96" s="36" t="s">
        <v>26</v>
      </c>
      <c r="D96" s="45">
        <v>1.0</v>
      </c>
      <c r="E96" s="38"/>
      <c r="F96" s="39">
        <f t="shared" si="6"/>
        <v>0</v>
      </c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60"/>
      <c r="T96" s="59"/>
    </row>
    <row r="97" ht="12.75" customHeight="1">
      <c r="A97" s="34">
        <v>83.0</v>
      </c>
      <c r="B97" s="35" t="s">
        <v>112</v>
      </c>
      <c r="C97" s="36" t="s">
        <v>52</v>
      </c>
      <c r="D97" s="45">
        <f>D90+D92</f>
        <v>108</v>
      </c>
      <c r="E97" s="38"/>
      <c r="F97" s="39">
        <f t="shared" si="6"/>
        <v>0</v>
      </c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60"/>
      <c r="T97" s="59"/>
    </row>
    <row r="98" ht="12.75" customHeight="1">
      <c r="A98" s="34">
        <v>84.0</v>
      </c>
      <c r="B98" s="35" t="s">
        <v>113</v>
      </c>
      <c r="C98" s="36" t="s">
        <v>26</v>
      </c>
      <c r="D98" s="45">
        <v>1.0</v>
      </c>
      <c r="E98" s="38"/>
      <c r="F98" s="39">
        <f t="shared" si="6"/>
        <v>0</v>
      </c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60"/>
      <c r="T98" s="59"/>
    </row>
    <row r="99" ht="12.75" customHeight="1" outlineLevel="1">
      <c r="A99" s="34">
        <v>85.0</v>
      </c>
      <c r="B99" s="35" t="s">
        <v>114</v>
      </c>
      <c r="C99" s="36" t="s">
        <v>115</v>
      </c>
      <c r="D99" s="45">
        <v>20.0</v>
      </c>
      <c r="E99" s="38"/>
      <c r="F99" s="39">
        <f t="shared" si="6"/>
        <v>0</v>
      </c>
      <c r="G99" s="38"/>
      <c r="H99" s="39"/>
      <c r="I99" s="38"/>
      <c r="J99" s="39"/>
      <c r="K99" s="39"/>
      <c r="L99" s="39"/>
      <c r="M99" s="39"/>
      <c r="N99" s="39"/>
      <c r="O99" s="39"/>
      <c r="P99" s="39"/>
      <c r="Q99" s="39"/>
      <c r="R99" s="39"/>
      <c r="S99" s="48"/>
      <c r="T99" s="3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</row>
    <row r="100" ht="12.75" customHeight="1" outlineLevel="1">
      <c r="A100" s="34">
        <v>86.0</v>
      </c>
      <c r="B100" s="35" t="s">
        <v>116</v>
      </c>
      <c r="C100" s="61" t="s">
        <v>115</v>
      </c>
      <c r="D100" s="62">
        <v>10.0</v>
      </c>
      <c r="E100" s="38"/>
      <c r="F100" s="39">
        <f t="shared" si="6"/>
        <v>0</v>
      </c>
      <c r="G100" s="63"/>
      <c r="H100" s="64"/>
      <c r="I100" s="63"/>
      <c r="J100" s="64"/>
      <c r="K100" s="64"/>
      <c r="L100" s="64"/>
      <c r="M100" s="64"/>
      <c r="N100" s="64"/>
      <c r="O100" s="64"/>
      <c r="P100" s="64"/>
      <c r="Q100" s="64"/>
      <c r="R100" s="64"/>
      <c r="S100" s="65"/>
      <c r="T100" s="64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</row>
    <row r="101" ht="12.75" customHeight="1" outlineLevel="1">
      <c r="A101" s="34">
        <v>87.0</v>
      </c>
      <c r="B101" s="35" t="s">
        <v>117</v>
      </c>
      <c r="C101" s="36" t="s">
        <v>52</v>
      </c>
      <c r="D101" s="62">
        <v>1.0</v>
      </c>
      <c r="E101" s="38"/>
      <c r="F101" s="39">
        <f t="shared" si="6"/>
        <v>0</v>
      </c>
      <c r="G101" s="66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49"/>
      <c r="T101" s="67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</row>
    <row r="102" ht="12.75" customHeight="1">
      <c r="A102" s="34">
        <v>88.0</v>
      </c>
      <c r="B102" s="35" t="s">
        <v>118</v>
      </c>
      <c r="C102" s="36" t="s">
        <v>52</v>
      </c>
      <c r="D102" s="45">
        <v>1.0</v>
      </c>
      <c r="E102" s="38"/>
      <c r="F102" s="39">
        <f t="shared" si="6"/>
        <v>0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ht="12.75" customHeight="1">
      <c r="A103" s="34">
        <v>89.0</v>
      </c>
      <c r="B103" s="35" t="s">
        <v>119</v>
      </c>
      <c r="C103" s="36" t="s">
        <v>52</v>
      </c>
      <c r="D103" s="45">
        <v>1.0</v>
      </c>
      <c r="E103" s="38"/>
      <c r="F103" s="39">
        <f t="shared" si="6"/>
        <v>0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ht="12.75" customHeight="1">
      <c r="A104" s="68" t="s">
        <v>19</v>
      </c>
      <c r="B104" s="51" t="s">
        <v>120</v>
      </c>
      <c r="C104" s="52"/>
      <c r="D104" s="53"/>
      <c r="E104" s="53"/>
      <c r="F104" s="53">
        <f>F94+F89+F67+F37+F21+F9</f>
        <v>0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ht="12.75" customHeight="1">
      <c r="A105" s="2"/>
      <c r="B105" s="69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ht="12.75" customHeight="1">
      <c r="A106" s="2"/>
      <c r="B106" s="70" t="s">
        <v>121</v>
      </c>
      <c r="C106" s="10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ht="12.75" customHeight="1"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ht="12.75" customHeight="1"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ht="12.75" customHeight="1"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ht="12.75" customHeight="1"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ht="12.75" customHeight="1"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ht="12.75" customHeight="1"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ht="12.75" customHeight="1"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ht="12.75" customHeight="1"/>
    <row r="115" ht="12.75" customHeight="1"/>
    <row r="116" ht="12.75" customHeight="1">
      <c r="B116" s="69"/>
      <c r="C116" s="71"/>
    </row>
    <row r="117" ht="12.75" customHeight="1">
      <c r="B117" s="69"/>
      <c r="C117" s="71"/>
    </row>
    <row r="118" ht="12.75" customHeight="1">
      <c r="B118" s="69"/>
      <c r="C118" s="71"/>
    </row>
    <row r="119" ht="12.75" customHeight="1">
      <c r="B119" s="69"/>
      <c r="C119" s="71"/>
    </row>
    <row r="120" ht="12.75" customHeight="1">
      <c r="B120" s="69"/>
      <c r="C120" s="71"/>
    </row>
    <row r="121" ht="12.75" customHeight="1">
      <c r="B121" s="69"/>
      <c r="C121" s="71"/>
    </row>
    <row r="122" ht="12.75" customHeight="1">
      <c r="B122" s="69"/>
      <c r="C122" s="71"/>
    </row>
    <row r="123" ht="12.75" customHeight="1">
      <c r="B123" s="69"/>
      <c r="C123" s="71"/>
    </row>
    <row r="124" ht="12.75" customHeight="1">
      <c r="B124" s="69"/>
      <c r="C124" s="71"/>
    </row>
    <row r="125" ht="12.75" customHeight="1">
      <c r="B125" s="69"/>
      <c r="C125" s="71"/>
    </row>
    <row r="126" ht="12.75" customHeight="1">
      <c r="B126" s="69"/>
      <c r="C126" s="71"/>
    </row>
    <row r="127" ht="12.75" customHeight="1">
      <c r="B127" s="69"/>
      <c r="C127" s="71"/>
    </row>
    <row r="128" ht="12.75" customHeight="1">
      <c r="B128" s="69"/>
      <c r="C128" s="71"/>
    </row>
    <row r="129" ht="12.75" customHeight="1">
      <c r="B129" s="69"/>
      <c r="C129" s="71"/>
    </row>
    <row r="130" ht="12.75" customHeight="1">
      <c r="B130" s="69"/>
      <c r="C130" s="71"/>
    </row>
    <row r="131" ht="12.75" customHeight="1">
      <c r="B131" s="69"/>
      <c r="C131" s="71"/>
    </row>
    <row r="132" ht="12.75" customHeight="1">
      <c r="B132" s="69"/>
      <c r="C132" s="71"/>
    </row>
    <row r="133" ht="12.75" customHeight="1">
      <c r="B133" s="69"/>
      <c r="C133" s="71"/>
    </row>
    <row r="134" ht="12.75" customHeight="1">
      <c r="B134" s="69"/>
      <c r="C134" s="71"/>
    </row>
    <row r="135" ht="12.75" customHeight="1">
      <c r="B135" s="69"/>
      <c r="C135" s="71"/>
    </row>
    <row r="136" ht="12.75" customHeight="1">
      <c r="B136" s="69"/>
      <c r="C136" s="71"/>
    </row>
    <row r="137" ht="12.75" customHeight="1">
      <c r="B137" s="69"/>
      <c r="C137" s="71"/>
    </row>
    <row r="138" ht="12.75" customHeight="1">
      <c r="B138" s="69"/>
      <c r="C138" s="71"/>
    </row>
    <row r="139" ht="12.75" customHeight="1">
      <c r="B139" s="69"/>
      <c r="C139" s="71"/>
    </row>
    <row r="140" ht="12.75" customHeight="1">
      <c r="B140" s="69"/>
      <c r="C140" s="71"/>
    </row>
    <row r="141" ht="12.75" customHeight="1">
      <c r="B141" s="69"/>
      <c r="C141" s="71"/>
    </row>
    <row r="142" ht="12.75" customHeight="1">
      <c r="B142" s="69"/>
      <c r="C142" s="71"/>
    </row>
    <row r="143" ht="12.75" customHeight="1">
      <c r="B143" s="69"/>
      <c r="C143" s="71"/>
    </row>
    <row r="144" ht="12.75" customHeight="1">
      <c r="B144" s="69"/>
      <c r="C144" s="71"/>
    </row>
    <row r="145" ht="12.75" customHeight="1">
      <c r="B145" s="69"/>
      <c r="C145" s="71"/>
    </row>
    <row r="146" ht="12.75" customHeight="1">
      <c r="B146" s="69"/>
      <c r="C146" s="71"/>
    </row>
    <row r="147" ht="12.75" customHeight="1">
      <c r="B147" s="69"/>
      <c r="C147" s="71"/>
    </row>
    <row r="148" ht="12.75" customHeight="1">
      <c r="B148" s="69"/>
      <c r="C148" s="71"/>
    </row>
    <row r="149" ht="12.75" customHeight="1">
      <c r="B149" s="69"/>
      <c r="C149" s="71"/>
    </row>
    <row r="150" ht="12.75" customHeight="1">
      <c r="B150" s="69"/>
      <c r="C150" s="71"/>
    </row>
    <row r="151" ht="12.75" customHeight="1">
      <c r="B151" s="69"/>
      <c r="C151" s="71"/>
    </row>
    <row r="152" ht="12.75" customHeight="1">
      <c r="B152" s="69"/>
      <c r="C152" s="71"/>
    </row>
    <row r="153" ht="12.75" customHeight="1">
      <c r="B153" s="69"/>
      <c r="C153" s="71"/>
    </row>
    <row r="154" ht="12.75" customHeight="1">
      <c r="B154" s="69"/>
      <c r="C154" s="71"/>
    </row>
    <row r="155" ht="12.75" customHeight="1">
      <c r="B155" s="69"/>
      <c r="C155" s="71"/>
    </row>
    <row r="156" ht="12.75" customHeight="1">
      <c r="B156" s="69"/>
      <c r="C156" s="71"/>
    </row>
    <row r="157" ht="12.75" customHeight="1">
      <c r="B157" s="69"/>
      <c r="C157" s="71"/>
    </row>
    <row r="158" ht="12.75" customHeight="1">
      <c r="B158" s="69"/>
      <c r="C158" s="71"/>
    </row>
    <row r="159" ht="12.75" customHeight="1">
      <c r="B159" s="69"/>
      <c r="C159" s="71"/>
    </row>
    <row r="160" ht="12.75" customHeight="1">
      <c r="B160" s="69"/>
      <c r="C160" s="71"/>
    </row>
    <row r="161" ht="12.75" customHeight="1">
      <c r="B161" s="69"/>
      <c r="C161" s="71"/>
    </row>
    <row r="162" ht="12.75" customHeight="1">
      <c r="B162" s="69"/>
      <c r="C162" s="71"/>
    </row>
    <row r="163" ht="12.75" customHeight="1">
      <c r="B163" s="69"/>
      <c r="C163" s="71"/>
    </row>
    <row r="164" ht="12.75" customHeight="1">
      <c r="B164" s="69"/>
      <c r="C164" s="71"/>
    </row>
    <row r="165" ht="12.75" customHeight="1">
      <c r="B165" s="69"/>
      <c r="C165" s="71"/>
    </row>
    <row r="166" ht="12.75" customHeight="1">
      <c r="B166" s="69"/>
      <c r="C166" s="71"/>
    </row>
    <row r="167" ht="12.75" customHeight="1">
      <c r="B167" s="69"/>
      <c r="C167" s="71"/>
    </row>
    <row r="168" ht="12.75" customHeight="1">
      <c r="B168" s="69"/>
      <c r="C168" s="71"/>
    </row>
    <row r="169" ht="12.75" customHeight="1">
      <c r="B169" s="69"/>
      <c r="C169" s="71"/>
    </row>
    <row r="170" ht="12.75" customHeight="1">
      <c r="B170" s="69"/>
      <c r="C170" s="71"/>
    </row>
    <row r="171" ht="12.75" customHeight="1">
      <c r="B171" s="69"/>
      <c r="C171" s="71"/>
    </row>
    <row r="172" ht="12.75" customHeight="1">
      <c r="B172" s="69"/>
      <c r="C172" s="71"/>
    </row>
    <row r="173" ht="12.75" customHeight="1">
      <c r="B173" s="69"/>
      <c r="C173" s="71"/>
    </row>
    <row r="174" ht="12.75" customHeight="1">
      <c r="B174" s="69"/>
      <c r="C174" s="71"/>
    </row>
    <row r="175" ht="12.75" customHeight="1">
      <c r="B175" s="69"/>
      <c r="C175" s="71"/>
    </row>
    <row r="176" ht="12.75" customHeight="1">
      <c r="B176" s="69"/>
      <c r="C176" s="71"/>
    </row>
    <row r="177" ht="12.75" customHeight="1">
      <c r="B177" s="69"/>
      <c r="C177" s="71"/>
    </row>
    <row r="178" ht="12.75" customHeight="1">
      <c r="B178" s="69"/>
      <c r="C178" s="71"/>
    </row>
    <row r="179" ht="12.75" customHeight="1">
      <c r="B179" s="69"/>
      <c r="C179" s="71"/>
    </row>
    <row r="180" ht="12.75" customHeight="1">
      <c r="B180" s="69"/>
      <c r="C180" s="71"/>
    </row>
    <row r="181" ht="12.75" customHeight="1">
      <c r="B181" s="69"/>
      <c r="C181" s="71"/>
    </row>
    <row r="182" ht="12.75" customHeight="1">
      <c r="B182" s="69"/>
      <c r="C182" s="71"/>
    </row>
    <row r="183" ht="12.75" customHeight="1">
      <c r="B183" s="69"/>
      <c r="C183" s="71"/>
    </row>
    <row r="184" ht="12.75" customHeight="1">
      <c r="B184" s="69"/>
      <c r="C184" s="71"/>
    </row>
    <row r="185" ht="12.75" customHeight="1">
      <c r="B185" s="69"/>
      <c r="C185" s="71"/>
    </row>
    <row r="186" ht="12.75" customHeight="1">
      <c r="B186" s="69"/>
      <c r="C186" s="71"/>
    </row>
    <row r="187" ht="12.75" customHeight="1">
      <c r="B187" s="69"/>
      <c r="C187" s="71"/>
    </row>
    <row r="188" ht="12.75" customHeight="1">
      <c r="B188" s="69"/>
      <c r="C188" s="71"/>
    </row>
    <row r="189" ht="12.75" customHeight="1">
      <c r="B189" s="69"/>
      <c r="C189" s="71"/>
    </row>
    <row r="190" ht="12.75" customHeight="1">
      <c r="B190" s="69"/>
      <c r="C190" s="71"/>
    </row>
    <row r="191" ht="12.75" customHeight="1">
      <c r="B191" s="69"/>
      <c r="C191" s="71"/>
    </row>
    <row r="192" ht="12.75" customHeight="1">
      <c r="B192" s="69"/>
      <c r="C192" s="71"/>
    </row>
    <row r="193" ht="12.75" customHeight="1">
      <c r="B193" s="69"/>
      <c r="C193" s="71"/>
    </row>
    <row r="194" ht="12.75" customHeight="1">
      <c r="B194" s="69"/>
      <c r="C194" s="71"/>
    </row>
    <row r="195" ht="12.75" customHeight="1">
      <c r="B195" s="69"/>
      <c r="C195" s="71"/>
    </row>
    <row r="196" ht="12.75" customHeight="1">
      <c r="B196" s="69"/>
      <c r="C196" s="71"/>
    </row>
    <row r="197" ht="12.75" customHeight="1">
      <c r="B197" s="69"/>
      <c r="C197" s="71"/>
    </row>
    <row r="198" ht="12.75" customHeight="1">
      <c r="B198" s="69"/>
      <c r="C198" s="71"/>
    </row>
    <row r="199" ht="12.75" customHeight="1">
      <c r="B199" s="69"/>
      <c r="C199" s="71"/>
    </row>
    <row r="200" ht="12.75" customHeight="1">
      <c r="B200" s="69"/>
      <c r="C200" s="71"/>
    </row>
    <row r="201" ht="12.75" customHeight="1">
      <c r="B201" s="69"/>
      <c r="C201" s="71"/>
    </row>
    <row r="202" ht="12.75" customHeight="1">
      <c r="B202" s="69"/>
      <c r="C202" s="71"/>
    </row>
    <row r="203" ht="12.75" customHeight="1">
      <c r="B203" s="69"/>
      <c r="C203" s="71"/>
    </row>
    <row r="204" ht="12.75" customHeight="1">
      <c r="B204" s="69"/>
      <c r="C204" s="71"/>
    </row>
    <row r="205" ht="12.75" customHeight="1">
      <c r="B205" s="69"/>
      <c r="C205" s="71"/>
    </row>
    <row r="206" ht="12.75" customHeight="1">
      <c r="B206" s="69"/>
      <c r="C206" s="71"/>
    </row>
    <row r="207" ht="12.75" customHeight="1">
      <c r="B207" s="69"/>
      <c r="C207" s="71"/>
    </row>
    <row r="208" ht="12.75" customHeight="1">
      <c r="B208" s="69"/>
      <c r="C208" s="71"/>
    </row>
    <row r="209" ht="12.75" customHeight="1">
      <c r="B209" s="69"/>
      <c r="C209" s="71"/>
    </row>
    <row r="210" ht="12.75" customHeight="1">
      <c r="B210" s="69"/>
      <c r="C210" s="71"/>
    </row>
    <row r="211" ht="12.75" customHeight="1">
      <c r="B211" s="69"/>
      <c r="C211" s="71"/>
    </row>
    <row r="212" ht="12.75" customHeight="1">
      <c r="B212" s="69"/>
      <c r="C212" s="71"/>
    </row>
    <row r="213" ht="12.75" customHeight="1">
      <c r="B213" s="69"/>
      <c r="C213" s="71"/>
    </row>
    <row r="214" ht="12.75" customHeight="1">
      <c r="B214" s="69"/>
      <c r="C214" s="71"/>
    </row>
    <row r="215" ht="12.75" customHeight="1">
      <c r="B215" s="69"/>
      <c r="C215" s="71"/>
    </row>
    <row r="216" ht="12.75" customHeight="1">
      <c r="B216" s="69"/>
      <c r="C216" s="71"/>
    </row>
    <row r="217" ht="12.75" customHeight="1">
      <c r="B217" s="69"/>
      <c r="C217" s="71"/>
    </row>
    <row r="218" ht="12.75" customHeight="1">
      <c r="B218" s="69"/>
      <c r="C218" s="71"/>
    </row>
    <row r="219" ht="12.75" customHeight="1">
      <c r="B219" s="69"/>
      <c r="C219" s="71"/>
    </row>
    <row r="220" ht="12.75" customHeight="1">
      <c r="B220" s="69"/>
      <c r="C220" s="71"/>
    </row>
    <row r="221" ht="12.75" customHeight="1">
      <c r="B221" s="69"/>
      <c r="C221" s="71"/>
    </row>
    <row r="222" ht="12.75" customHeight="1">
      <c r="B222" s="69"/>
      <c r="C222" s="71"/>
    </row>
    <row r="223" ht="12.75" customHeight="1">
      <c r="B223" s="69"/>
      <c r="C223" s="71"/>
    </row>
    <row r="224" ht="12.75" customHeight="1">
      <c r="B224" s="69"/>
      <c r="C224" s="71"/>
    </row>
    <row r="225" ht="12.75" customHeight="1">
      <c r="B225" s="69"/>
      <c r="C225" s="71"/>
    </row>
    <row r="226" ht="12.75" customHeight="1">
      <c r="B226" s="69"/>
      <c r="C226" s="71"/>
    </row>
    <row r="227" ht="12.75" customHeight="1">
      <c r="B227" s="69"/>
      <c r="C227" s="71"/>
    </row>
    <row r="228" ht="12.75" customHeight="1">
      <c r="B228" s="69"/>
      <c r="C228" s="71"/>
    </row>
    <row r="229" ht="12.75" customHeight="1">
      <c r="B229" s="69"/>
      <c r="C229" s="71"/>
    </row>
    <row r="230" ht="12.75" customHeight="1">
      <c r="B230" s="69"/>
      <c r="C230" s="71"/>
    </row>
    <row r="231" ht="12.75" customHeight="1">
      <c r="B231" s="69"/>
      <c r="C231" s="71"/>
    </row>
    <row r="232" ht="12.75" customHeight="1">
      <c r="B232" s="69"/>
      <c r="C232" s="71"/>
    </row>
    <row r="233" ht="12.75" customHeight="1">
      <c r="B233" s="69"/>
      <c r="C233" s="71"/>
    </row>
    <row r="234" ht="12.75" customHeight="1">
      <c r="B234" s="69"/>
      <c r="C234" s="71"/>
    </row>
    <row r="235" ht="12.75" customHeight="1">
      <c r="B235" s="69"/>
      <c r="C235" s="71"/>
    </row>
    <row r="236" ht="12.75" customHeight="1">
      <c r="B236" s="69"/>
      <c r="C236" s="71"/>
    </row>
    <row r="237" ht="12.75" customHeight="1">
      <c r="B237" s="69"/>
      <c r="C237" s="71"/>
    </row>
    <row r="238" ht="12.75" customHeight="1">
      <c r="B238" s="69"/>
      <c r="C238" s="71"/>
    </row>
    <row r="239" ht="12.75" customHeight="1">
      <c r="B239" s="69"/>
      <c r="C239" s="71"/>
    </row>
    <row r="240" ht="12.75" customHeight="1">
      <c r="B240" s="69"/>
      <c r="C240" s="71"/>
    </row>
    <row r="241" ht="12.75" customHeight="1">
      <c r="B241" s="69"/>
      <c r="C241" s="71"/>
    </row>
    <row r="242" ht="12.75" customHeight="1">
      <c r="B242" s="69"/>
      <c r="C242" s="71"/>
    </row>
    <row r="243" ht="12.75" customHeight="1">
      <c r="B243" s="69"/>
      <c r="C243" s="71"/>
    </row>
    <row r="244" ht="12.75" customHeight="1">
      <c r="B244" s="69"/>
      <c r="C244" s="71"/>
    </row>
    <row r="245" ht="12.75" customHeight="1">
      <c r="B245" s="69"/>
      <c r="C245" s="71"/>
    </row>
    <row r="246" ht="12.75" customHeight="1">
      <c r="B246" s="69"/>
      <c r="C246" s="71"/>
    </row>
    <row r="247" ht="12.75" customHeight="1">
      <c r="B247" s="69"/>
      <c r="C247" s="71"/>
    </row>
    <row r="248" ht="12.75" customHeight="1">
      <c r="B248" s="69"/>
      <c r="C248" s="71"/>
    </row>
    <row r="249" ht="12.75" customHeight="1">
      <c r="B249" s="69"/>
      <c r="C249" s="71"/>
    </row>
    <row r="250" ht="12.75" customHeight="1">
      <c r="B250" s="69"/>
      <c r="C250" s="71"/>
    </row>
    <row r="251" ht="12.75" customHeight="1">
      <c r="B251" s="69"/>
      <c r="C251" s="71"/>
    </row>
    <row r="252" ht="12.75" customHeight="1">
      <c r="B252" s="69"/>
      <c r="C252" s="71"/>
    </row>
    <row r="253" ht="12.75" customHeight="1">
      <c r="B253" s="69"/>
      <c r="C253" s="71"/>
    </row>
    <row r="254" ht="12.75" customHeight="1">
      <c r="B254" s="69"/>
      <c r="C254" s="71"/>
    </row>
    <row r="255" ht="12.75" customHeight="1">
      <c r="B255" s="69"/>
      <c r="C255" s="71"/>
    </row>
    <row r="256" ht="12.75" customHeight="1">
      <c r="B256" s="69"/>
      <c r="C256" s="71"/>
    </row>
    <row r="257" ht="12.75" customHeight="1">
      <c r="B257" s="69"/>
      <c r="C257" s="71"/>
    </row>
    <row r="258" ht="12.75" customHeight="1">
      <c r="B258" s="69"/>
      <c r="C258" s="71"/>
    </row>
    <row r="259" ht="12.75" customHeight="1">
      <c r="B259" s="69"/>
      <c r="C259" s="71"/>
    </row>
    <row r="260" ht="12.75" customHeight="1">
      <c r="B260" s="69"/>
      <c r="C260" s="71"/>
    </row>
    <row r="261" ht="12.75" customHeight="1">
      <c r="B261" s="69"/>
      <c r="C261" s="71"/>
    </row>
    <row r="262" ht="12.75" customHeight="1">
      <c r="B262" s="69"/>
      <c r="C262" s="71"/>
    </row>
    <row r="263" ht="12.75" customHeight="1">
      <c r="B263" s="69"/>
      <c r="C263" s="71"/>
    </row>
    <row r="264" ht="12.75" customHeight="1">
      <c r="B264" s="69"/>
      <c r="C264" s="71"/>
    </row>
    <row r="265" ht="12.75" customHeight="1">
      <c r="B265" s="69"/>
      <c r="C265" s="71"/>
    </row>
    <row r="266" ht="12.75" customHeight="1">
      <c r="B266" s="69"/>
      <c r="C266" s="71"/>
    </row>
    <row r="267" ht="12.75" customHeight="1">
      <c r="B267" s="69"/>
      <c r="C267" s="71"/>
    </row>
    <row r="268" ht="12.75" customHeight="1">
      <c r="B268" s="69"/>
      <c r="C268" s="71"/>
    </row>
    <row r="269" ht="12.75" customHeight="1">
      <c r="B269" s="69"/>
      <c r="C269" s="71"/>
    </row>
    <row r="270" ht="12.75" customHeight="1">
      <c r="B270" s="69"/>
      <c r="C270" s="71"/>
    </row>
    <row r="271" ht="12.75" customHeight="1">
      <c r="B271" s="69"/>
      <c r="C271" s="71"/>
    </row>
    <row r="272" ht="12.75" customHeight="1">
      <c r="B272" s="69"/>
      <c r="C272" s="71"/>
    </row>
    <row r="273" ht="12.75" customHeight="1">
      <c r="B273" s="69"/>
      <c r="C273" s="71"/>
    </row>
    <row r="274" ht="12.75" customHeight="1">
      <c r="B274" s="69"/>
      <c r="C274" s="71"/>
    </row>
    <row r="275" ht="12.75" customHeight="1">
      <c r="B275" s="69"/>
      <c r="C275" s="71"/>
    </row>
    <row r="276" ht="12.75" customHeight="1">
      <c r="B276" s="69"/>
      <c r="C276" s="71"/>
    </row>
    <row r="277" ht="12.75" customHeight="1">
      <c r="B277" s="69"/>
      <c r="C277" s="71"/>
    </row>
    <row r="278" ht="12.75" customHeight="1">
      <c r="B278" s="69"/>
      <c r="C278" s="71"/>
    </row>
    <row r="279" ht="12.75" customHeight="1">
      <c r="B279" s="69"/>
      <c r="C279" s="71"/>
    </row>
    <row r="280" ht="12.75" customHeight="1">
      <c r="B280" s="69"/>
      <c r="C280" s="71"/>
    </row>
    <row r="281" ht="12.75" customHeight="1">
      <c r="B281" s="69"/>
      <c r="C281" s="71"/>
    </row>
    <row r="282" ht="12.75" customHeight="1">
      <c r="B282" s="69"/>
      <c r="C282" s="71"/>
    </row>
    <row r="283" ht="12.75" customHeight="1">
      <c r="B283" s="69"/>
      <c r="C283" s="71"/>
    </row>
    <row r="284" ht="12.75" customHeight="1">
      <c r="B284" s="69"/>
      <c r="C284" s="71"/>
    </row>
    <row r="285" ht="12.75" customHeight="1">
      <c r="B285" s="69"/>
      <c r="C285" s="71"/>
    </row>
    <row r="286" ht="12.75" customHeight="1">
      <c r="B286" s="69"/>
      <c r="C286" s="71"/>
    </row>
    <row r="287" ht="12.75" customHeight="1">
      <c r="B287" s="69"/>
      <c r="C287" s="71"/>
    </row>
    <row r="288" ht="12.75" customHeight="1">
      <c r="B288" s="69"/>
      <c r="C288" s="71"/>
    </row>
    <row r="289" ht="12.75" customHeight="1">
      <c r="B289" s="69"/>
      <c r="C289" s="71"/>
    </row>
    <row r="290" ht="12.75" customHeight="1">
      <c r="B290" s="69"/>
      <c r="C290" s="71"/>
    </row>
    <row r="291" ht="12.75" customHeight="1">
      <c r="B291" s="69"/>
      <c r="C291" s="71"/>
    </row>
    <row r="292" ht="12.75" customHeight="1">
      <c r="B292" s="69"/>
      <c r="C292" s="71"/>
    </row>
    <row r="293" ht="12.75" customHeight="1">
      <c r="B293" s="69"/>
      <c r="C293" s="71"/>
    </row>
    <row r="294" ht="12.75" customHeight="1">
      <c r="B294" s="69"/>
      <c r="C294" s="71"/>
    </row>
    <row r="295" ht="12.75" customHeight="1">
      <c r="B295" s="69"/>
      <c r="C295" s="71"/>
    </row>
    <row r="296" ht="12.75" customHeight="1">
      <c r="B296" s="69"/>
      <c r="C296" s="71"/>
    </row>
    <row r="297" ht="12.75" customHeight="1">
      <c r="B297" s="69"/>
      <c r="C297" s="71"/>
    </row>
    <row r="298" ht="12.75" customHeight="1">
      <c r="B298" s="69"/>
      <c r="C298" s="71"/>
    </row>
    <row r="299" ht="12.75" customHeight="1">
      <c r="B299" s="69"/>
      <c r="C299" s="71"/>
    </row>
    <row r="300" ht="12.75" customHeight="1">
      <c r="B300" s="69"/>
      <c r="C300" s="71"/>
    </row>
    <row r="301" ht="12.75" customHeight="1">
      <c r="B301" s="69"/>
      <c r="C301" s="71"/>
    </row>
    <row r="302" ht="12.75" customHeight="1">
      <c r="B302" s="69"/>
      <c r="C302" s="71"/>
    </row>
    <row r="303" ht="12.75" customHeight="1">
      <c r="B303" s="69"/>
      <c r="C303" s="71"/>
    </row>
    <row r="304" ht="12.75" customHeight="1">
      <c r="B304" s="69"/>
      <c r="C304" s="71"/>
    </row>
    <row r="305" ht="12.75" customHeight="1">
      <c r="B305" s="69"/>
      <c r="C305" s="71"/>
    </row>
    <row r="306" ht="12.75" customHeight="1">
      <c r="B306" s="69"/>
      <c r="C306" s="71"/>
    </row>
    <row r="307" ht="12.75" customHeight="1">
      <c r="B307" s="69"/>
    </row>
    <row r="308" ht="12.75" customHeight="1">
      <c r="B308" s="69"/>
    </row>
    <row r="309" ht="12.75" customHeight="1">
      <c r="B309" s="69"/>
    </row>
    <row r="310" ht="12.75" customHeight="1">
      <c r="B310" s="69"/>
    </row>
    <row r="311" ht="12.75" customHeight="1">
      <c r="B311" s="69"/>
    </row>
    <row r="312" ht="12.75" customHeight="1">
      <c r="B312" s="69"/>
    </row>
    <row r="313" ht="12.75" customHeight="1">
      <c r="B313" s="69"/>
    </row>
    <row r="314" ht="12.75" customHeight="1">
      <c r="B314" s="69"/>
    </row>
    <row r="315" ht="12.75" customHeight="1">
      <c r="B315" s="69"/>
    </row>
    <row r="316" ht="12.75" customHeight="1">
      <c r="B316" s="69"/>
    </row>
    <row r="317" ht="12.75" customHeight="1">
      <c r="B317" s="69"/>
    </row>
    <row r="318" ht="12.75" customHeight="1">
      <c r="B318" s="69"/>
    </row>
    <row r="319" ht="12.75" customHeight="1">
      <c r="B319" s="69"/>
    </row>
    <row r="320" ht="12.75" customHeight="1">
      <c r="B320" s="69"/>
    </row>
    <row r="321" ht="12.75" customHeight="1">
      <c r="B321" s="69"/>
    </row>
    <row r="322" ht="12.75" customHeight="1">
      <c r="B322" s="69"/>
    </row>
    <row r="323" ht="12.75" customHeight="1">
      <c r="B323" s="69"/>
    </row>
    <row r="324" ht="12.75" customHeight="1">
      <c r="B324" s="69"/>
    </row>
    <row r="325" ht="12.75" customHeight="1">
      <c r="B325" s="69"/>
    </row>
    <row r="326" ht="12.75" customHeight="1">
      <c r="B326" s="69"/>
    </row>
    <row r="327" ht="12.75" customHeight="1">
      <c r="B327" s="69"/>
    </row>
    <row r="328" ht="12.75" customHeight="1">
      <c r="B328" s="69"/>
    </row>
    <row r="329" ht="12.75" customHeight="1">
      <c r="B329" s="69"/>
    </row>
    <row r="330" ht="12.75" customHeight="1">
      <c r="B330" s="69"/>
    </row>
    <row r="331" ht="12.75" customHeight="1">
      <c r="B331" s="69"/>
    </row>
    <row r="332" ht="12.75" customHeight="1">
      <c r="B332" s="69"/>
    </row>
    <row r="333" ht="12.75" customHeight="1">
      <c r="B333" s="69"/>
    </row>
    <row r="334" ht="12.75" customHeight="1">
      <c r="B334" s="69"/>
    </row>
    <row r="335" ht="12.75" customHeight="1">
      <c r="B335" s="69"/>
    </row>
    <row r="336" ht="12.75" customHeight="1">
      <c r="B336" s="69"/>
    </row>
    <row r="337" ht="12.75" customHeight="1">
      <c r="B337" s="69"/>
    </row>
    <row r="338" ht="12.75" customHeight="1">
      <c r="B338" s="69"/>
    </row>
    <row r="339" ht="12.75" customHeight="1">
      <c r="B339" s="69"/>
    </row>
    <row r="340" ht="12.75" customHeight="1">
      <c r="B340" s="69"/>
    </row>
    <row r="341" ht="12.75" customHeight="1">
      <c r="B341" s="69"/>
    </row>
    <row r="342" ht="12.75" customHeight="1">
      <c r="B342" s="69"/>
    </row>
    <row r="343" ht="12.75" customHeight="1">
      <c r="B343" s="69"/>
    </row>
    <row r="344" ht="12.75" customHeight="1">
      <c r="B344" s="69"/>
    </row>
    <row r="345" ht="12.75" customHeight="1">
      <c r="B345" s="69"/>
    </row>
    <row r="346" ht="12.75" customHeight="1">
      <c r="B346" s="69"/>
    </row>
    <row r="347" ht="12.75" customHeight="1">
      <c r="B347" s="69"/>
    </row>
    <row r="348" ht="12.75" customHeight="1">
      <c r="B348" s="69"/>
    </row>
    <row r="349" ht="12.75" customHeight="1">
      <c r="B349" s="69"/>
    </row>
    <row r="350" ht="12.75" customHeight="1">
      <c r="B350" s="69"/>
    </row>
    <row r="351" ht="12.75" customHeight="1">
      <c r="B351" s="69"/>
    </row>
    <row r="352" ht="12.75" customHeight="1">
      <c r="B352" s="69"/>
    </row>
    <row r="353" ht="12.75" customHeight="1">
      <c r="B353" s="69"/>
    </row>
    <row r="354" ht="12.75" customHeight="1">
      <c r="B354" s="69"/>
    </row>
    <row r="355" ht="12.75" customHeight="1">
      <c r="B355" s="69"/>
    </row>
    <row r="356" ht="12.75" customHeight="1">
      <c r="B356" s="69"/>
    </row>
    <row r="357" ht="12.75" customHeight="1">
      <c r="B357" s="69"/>
    </row>
    <row r="358" ht="12.75" customHeight="1">
      <c r="B358" s="69"/>
    </row>
    <row r="359" ht="12.75" customHeight="1">
      <c r="B359" s="69"/>
    </row>
    <row r="360" ht="12.75" customHeight="1">
      <c r="B360" s="69"/>
    </row>
    <row r="361" ht="12.75" customHeight="1">
      <c r="B361" s="69"/>
    </row>
    <row r="362" ht="12.75" customHeight="1">
      <c r="B362" s="69"/>
    </row>
    <row r="363" ht="12.75" customHeight="1">
      <c r="B363" s="69"/>
    </row>
    <row r="364" ht="12.75" customHeight="1">
      <c r="B364" s="69"/>
    </row>
    <row r="365" ht="12.75" customHeight="1">
      <c r="B365" s="69"/>
    </row>
    <row r="366" ht="12.75" customHeight="1">
      <c r="B366" s="69"/>
    </row>
    <row r="367" ht="12.75" customHeight="1">
      <c r="B367" s="69"/>
    </row>
    <row r="368" ht="12.75" customHeight="1">
      <c r="B368" s="69"/>
    </row>
    <row r="369" ht="12.75" customHeight="1">
      <c r="B369" s="69"/>
    </row>
    <row r="370" ht="12.75" customHeight="1">
      <c r="B370" s="69"/>
    </row>
    <row r="371" ht="12.75" customHeight="1">
      <c r="B371" s="69"/>
    </row>
    <row r="372" ht="12.75" customHeight="1">
      <c r="B372" s="69"/>
    </row>
    <row r="373" ht="12.75" customHeight="1">
      <c r="B373" s="69"/>
    </row>
    <row r="374" ht="12.75" customHeight="1">
      <c r="B374" s="69"/>
    </row>
    <row r="375" ht="12.75" customHeight="1">
      <c r="B375" s="69"/>
    </row>
    <row r="376" ht="12.75" customHeight="1">
      <c r="B376" s="69"/>
    </row>
    <row r="377" ht="12.75" customHeight="1">
      <c r="B377" s="69"/>
    </row>
    <row r="378" ht="12.75" customHeight="1">
      <c r="B378" s="69"/>
    </row>
    <row r="379" ht="12.75" customHeight="1">
      <c r="B379" s="69"/>
    </row>
    <row r="380" ht="12.75" customHeight="1">
      <c r="B380" s="69"/>
    </row>
    <row r="381" ht="12.75" customHeight="1">
      <c r="B381" s="69"/>
    </row>
    <row r="382" ht="12.75" customHeight="1">
      <c r="B382" s="69"/>
    </row>
    <row r="383" ht="12.75" customHeight="1">
      <c r="B383" s="69"/>
    </row>
    <row r="384" ht="12.75" customHeight="1">
      <c r="B384" s="69"/>
    </row>
    <row r="385" ht="12.75" customHeight="1">
      <c r="B385" s="69"/>
    </row>
    <row r="386" ht="12.75" customHeight="1">
      <c r="B386" s="69"/>
    </row>
    <row r="387" ht="12.75" customHeight="1">
      <c r="B387" s="69"/>
    </row>
    <row r="388" ht="12.75" customHeight="1">
      <c r="B388" s="69"/>
    </row>
    <row r="389" ht="12.75" customHeight="1">
      <c r="B389" s="69"/>
    </row>
    <row r="390" ht="12.75" customHeight="1">
      <c r="B390" s="69"/>
    </row>
    <row r="391" ht="12.75" customHeight="1">
      <c r="B391" s="69"/>
    </row>
    <row r="392" ht="12.75" customHeight="1">
      <c r="B392" s="69"/>
    </row>
    <row r="393" ht="12.75" customHeight="1">
      <c r="B393" s="69"/>
    </row>
    <row r="394" ht="12.75" customHeight="1">
      <c r="B394" s="69"/>
    </row>
    <row r="395" ht="12.75" customHeight="1">
      <c r="B395" s="69"/>
    </row>
    <row r="396" ht="12.75" customHeight="1">
      <c r="B396" s="69"/>
    </row>
    <row r="397" ht="12.75" customHeight="1">
      <c r="B397" s="69"/>
    </row>
    <row r="398" ht="12.75" customHeight="1">
      <c r="B398" s="69"/>
    </row>
    <row r="399" ht="12.75" customHeight="1">
      <c r="B399" s="69"/>
    </row>
    <row r="400" ht="12.75" customHeight="1">
      <c r="B400" s="69"/>
    </row>
    <row r="401" ht="12.75" customHeight="1">
      <c r="B401" s="69"/>
    </row>
    <row r="402" ht="12.75" customHeight="1">
      <c r="B402" s="69"/>
    </row>
    <row r="403" ht="12.75" customHeight="1">
      <c r="B403" s="69"/>
    </row>
    <row r="404" ht="12.75" customHeight="1">
      <c r="B404" s="69"/>
    </row>
    <row r="405" ht="12.75" customHeight="1">
      <c r="B405" s="69"/>
    </row>
    <row r="406" ht="12.75" customHeight="1">
      <c r="B406" s="69"/>
    </row>
    <row r="407" ht="12.75" customHeight="1">
      <c r="B407" s="69"/>
    </row>
    <row r="408" ht="12.75" customHeight="1">
      <c r="B408" s="69"/>
    </row>
    <row r="409" ht="12.75" customHeight="1">
      <c r="B409" s="69"/>
    </row>
    <row r="410" ht="12.75" customHeight="1">
      <c r="B410" s="69"/>
    </row>
    <row r="411" ht="12.75" customHeight="1">
      <c r="B411" s="69"/>
    </row>
    <row r="412" ht="12.75" customHeight="1">
      <c r="B412" s="69"/>
    </row>
    <row r="413" ht="12.75" customHeight="1">
      <c r="B413" s="69"/>
    </row>
    <row r="414" ht="12.75" customHeight="1">
      <c r="B414" s="69"/>
    </row>
    <row r="415" ht="12.75" customHeight="1">
      <c r="B415" s="69"/>
    </row>
    <row r="416" ht="12.75" customHeight="1">
      <c r="B416" s="69"/>
    </row>
    <row r="417" ht="12.75" customHeight="1">
      <c r="B417" s="69"/>
    </row>
    <row r="418" ht="12.75" customHeight="1">
      <c r="B418" s="69"/>
    </row>
    <row r="419" ht="12.75" customHeight="1">
      <c r="B419" s="69"/>
    </row>
    <row r="420" ht="12.75" customHeight="1">
      <c r="B420" s="69"/>
    </row>
    <row r="421" ht="12.75" customHeight="1">
      <c r="B421" s="69"/>
    </row>
    <row r="422" ht="12.75" customHeight="1">
      <c r="B422" s="69"/>
    </row>
    <row r="423" ht="12.75" customHeight="1">
      <c r="B423" s="69"/>
    </row>
    <row r="424" ht="12.75" customHeight="1">
      <c r="B424" s="69"/>
    </row>
    <row r="425" ht="12.75" customHeight="1">
      <c r="B425" s="69"/>
    </row>
    <row r="426" ht="12.75" customHeight="1">
      <c r="B426" s="69"/>
    </row>
    <row r="427" ht="12.75" customHeight="1">
      <c r="B427" s="69"/>
    </row>
    <row r="428" ht="12.75" customHeight="1">
      <c r="B428" s="69"/>
    </row>
    <row r="429" ht="12.75" customHeight="1">
      <c r="B429" s="69"/>
    </row>
    <row r="430" ht="12.75" customHeight="1">
      <c r="B430" s="69"/>
    </row>
    <row r="431" ht="12.75" customHeight="1">
      <c r="B431" s="69"/>
    </row>
    <row r="432" ht="12.75" customHeight="1">
      <c r="B432" s="69"/>
    </row>
    <row r="433" ht="12.75" customHeight="1">
      <c r="B433" s="69"/>
    </row>
    <row r="434" ht="12.75" customHeight="1">
      <c r="B434" s="69"/>
    </row>
    <row r="435" ht="12.75" customHeight="1">
      <c r="B435" s="69"/>
    </row>
    <row r="436" ht="12.75" customHeight="1">
      <c r="B436" s="69"/>
    </row>
    <row r="437" ht="12.75" customHeight="1">
      <c r="B437" s="69"/>
    </row>
    <row r="438" ht="12.75" customHeight="1">
      <c r="B438" s="69"/>
    </row>
    <row r="439" ht="12.75" customHeight="1">
      <c r="B439" s="69"/>
    </row>
    <row r="440" ht="12.75" customHeight="1">
      <c r="B440" s="69"/>
    </row>
    <row r="441" ht="12.75" customHeight="1">
      <c r="B441" s="69"/>
    </row>
    <row r="442" ht="12.75" customHeight="1">
      <c r="B442" s="69"/>
    </row>
    <row r="443" ht="12.75" customHeight="1">
      <c r="B443" s="69"/>
    </row>
    <row r="444" ht="12.75" customHeight="1">
      <c r="B444" s="69"/>
    </row>
    <row r="445" ht="12.75" customHeight="1">
      <c r="B445" s="69"/>
    </row>
    <row r="446" ht="12.75" customHeight="1">
      <c r="B446" s="69"/>
    </row>
    <row r="447" ht="12.75" customHeight="1">
      <c r="B447" s="69"/>
    </row>
    <row r="448" ht="12.75" customHeight="1">
      <c r="B448" s="69"/>
    </row>
    <row r="449" ht="12.75" customHeight="1">
      <c r="B449" s="69"/>
    </row>
    <row r="450" ht="12.75" customHeight="1">
      <c r="B450" s="69"/>
    </row>
    <row r="451" ht="12.75" customHeight="1">
      <c r="B451" s="69"/>
    </row>
    <row r="452" ht="12.75" customHeight="1">
      <c r="B452" s="69"/>
    </row>
    <row r="453" ht="12.75" customHeight="1">
      <c r="B453" s="69"/>
    </row>
    <row r="454" ht="12.75" customHeight="1">
      <c r="B454" s="69"/>
    </row>
    <row r="455" ht="12.75" customHeight="1">
      <c r="B455" s="69"/>
    </row>
    <row r="456" ht="12.75" customHeight="1">
      <c r="B456" s="69"/>
    </row>
    <row r="457" ht="12.75" customHeight="1">
      <c r="B457" s="69"/>
    </row>
    <row r="458" ht="12.75" customHeight="1">
      <c r="B458" s="69"/>
    </row>
    <row r="459" ht="12.75" customHeight="1">
      <c r="B459" s="69"/>
    </row>
    <row r="460" ht="12.75" customHeight="1">
      <c r="B460" s="69"/>
    </row>
    <row r="461" ht="12.75" customHeight="1">
      <c r="B461" s="69"/>
    </row>
    <row r="462" ht="12.75" customHeight="1">
      <c r="B462" s="69"/>
    </row>
    <row r="463" ht="12.75" customHeight="1">
      <c r="B463" s="69"/>
    </row>
    <row r="464" ht="12.75" customHeight="1">
      <c r="B464" s="69"/>
    </row>
    <row r="465" ht="12.75" customHeight="1">
      <c r="B465" s="69"/>
    </row>
    <row r="466" ht="12.75" customHeight="1">
      <c r="B466" s="69"/>
    </row>
    <row r="467" ht="12.75" customHeight="1">
      <c r="B467" s="69"/>
    </row>
    <row r="468" ht="12.75" customHeight="1">
      <c r="B468" s="69"/>
    </row>
    <row r="469" ht="12.75" customHeight="1">
      <c r="B469" s="69"/>
    </row>
    <row r="470" ht="12.75" customHeight="1">
      <c r="B470" s="69"/>
    </row>
    <row r="471" ht="12.75" customHeight="1">
      <c r="B471" s="69"/>
    </row>
    <row r="472" ht="12.75" customHeight="1">
      <c r="B472" s="69"/>
    </row>
    <row r="473" ht="12.75" customHeight="1">
      <c r="B473" s="69"/>
    </row>
    <row r="474" ht="12.75" customHeight="1">
      <c r="B474" s="69"/>
    </row>
    <row r="475" ht="12.75" customHeight="1">
      <c r="B475" s="69"/>
    </row>
    <row r="476" ht="12.75" customHeight="1">
      <c r="B476" s="69"/>
    </row>
    <row r="477" ht="12.75" customHeight="1">
      <c r="B477" s="69"/>
    </row>
    <row r="478" ht="12.75" customHeight="1">
      <c r="B478" s="69"/>
    </row>
    <row r="479" ht="12.75" customHeight="1">
      <c r="B479" s="69"/>
    </row>
    <row r="480" ht="12.75" customHeight="1">
      <c r="B480" s="69"/>
    </row>
    <row r="481" ht="12.75" customHeight="1">
      <c r="B481" s="69"/>
    </row>
    <row r="482" ht="12.75" customHeight="1">
      <c r="B482" s="69"/>
    </row>
    <row r="483" ht="12.75" customHeight="1">
      <c r="B483" s="69"/>
    </row>
    <row r="484" ht="12.75" customHeight="1">
      <c r="B484" s="69"/>
    </row>
    <row r="485" ht="12.75" customHeight="1">
      <c r="B485" s="69"/>
    </row>
    <row r="486" ht="12.75" customHeight="1">
      <c r="B486" s="69"/>
    </row>
    <row r="487" ht="12.75" customHeight="1">
      <c r="B487" s="69"/>
    </row>
    <row r="488" ht="12.75" customHeight="1">
      <c r="B488" s="69"/>
    </row>
    <row r="489" ht="12.75" customHeight="1">
      <c r="B489" s="69"/>
    </row>
    <row r="490" ht="12.75" customHeight="1">
      <c r="B490" s="69"/>
    </row>
    <row r="491" ht="12.75" customHeight="1">
      <c r="B491" s="69"/>
    </row>
    <row r="492" ht="12.75" customHeight="1">
      <c r="B492" s="69"/>
    </row>
    <row r="493" ht="12.75" customHeight="1">
      <c r="B493" s="69"/>
    </row>
    <row r="494" ht="12.75" customHeight="1">
      <c r="B494" s="69"/>
    </row>
    <row r="495" ht="12.75" customHeight="1">
      <c r="B495" s="69"/>
    </row>
    <row r="496" ht="12.75" customHeight="1">
      <c r="B496" s="69"/>
    </row>
    <row r="497" ht="12.75" customHeight="1">
      <c r="B497" s="69"/>
    </row>
    <row r="498" ht="12.75" customHeight="1">
      <c r="B498" s="69"/>
    </row>
    <row r="499" ht="12.75" customHeight="1">
      <c r="B499" s="69"/>
    </row>
    <row r="500" ht="12.75" customHeight="1">
      <c r="B500" s="69"/>
    </row>
    <row r="501" ht="12.75" customHeight="1">
      <c r="B501" s="69"/>
    </row>
    <row r="502" ht="12.75" customHeight="1">
      <c r="B502" s="69"/>
    </row>
    <row r="503" ht="12.75" customHeight="1">
      <c r="B503" s="69"/>
    </row>
    <row r="504" ht="12.75" customHeight="1">
      <c r="B504" s="69"/>
    </row>
    <row r="505" ht="12.75" customHeight="1">
      <c r="B505" s="69"/>
    </row>
    <row r="506" ht="12.75" customHeight="1">
      <c r="B506" s="69"/>
    </row>
    <row r="507" ht="12.75" customHeight="1">
      <c r="B507" s="69"/>
    </row>
    <row r="508" ht="12.75" customHeight="1">
      <c r="B508" s="69"/>
    </row>
    <row r="509" ht="12.75" customHeight="1">
      <c r="B509" s="69"/>
    </row>
    <row r="510" ht="12.75" customHeight="1">
      <c r="B510" s="69"/>
    </row>
    <row r="511" ht="12.75" customHeight="1">
      <c r="B511" s="69"/>
    </row>
    <row r="512" ht="12.75" customHeight="1">
      <c r="B512" s="69"/>
    </row>
    <row r="513" ht="12.75" customHeight="1">
      <c r="B513" s="69"/>
    </row>
    <row r="514" ht="12.75" customHeight="1">
      <c r="B514" s="69"/>
    </row>
    <row r="515" ht="12.75" customHeight="1">
      <c r="B515" s="69"/>
    </row>
    <row r="516" ht="12.75" customHeight="1">
      <c r="B516" s="69"/>
    </row>
    <row r="517" ht="12.75" customHeight="1">
      <c r="B517" s="69"/>
    </row>
    <row r="518" ht="12.75" customHeight="1">
      <c r="B518" s="69"/>
    </row>
    <row r="519" ht="12.75" customHeight="1">
      <c r="B519" s="69"/>
    </row>
    <row r="520" ht="12.75" customHeight="1">
      <c r="B520" s="69"/>
    </row>
    <row r="521" ht="12.75" customHeight="1">
      <c r="B521" s="69"/>
    </row>
    <row r="522" ht="12.75" customHeight="1">
      <c r="B522" s="69"/>
    </row>
    <row r="523" ht="12.75" customHeight="1">
      <c r="B523" s="69"/>
    </row>
    <row r="524" ht="12.75" customHeight="1">
      <c r="B524" s="69"/>
    </row>
    <row r="525" ht="12.75" customHeight="1">
      <c r="B525" s="69"/>
    </row>
    <row r="526" ht="12.75" customHeight="1">
      <c r="B526" s="69"/>
    </row>
    <row r="527" ht="12.75" customHeight="1">
      <c r="B527" s="69"/>
    </row>
    <row r="528" ht="12.75" customHeight="1">
      <c r="B528" s="69"/>
    </row>
    <row r="529" ht="12.75" customHeight="1">
      <c r="B529" s="69"/>
    </row>
    <row r="530" ht="12.75" customHeight="1">
      <c r="B530" s="69"/>
    </row>
    <row r="531" ht="12.75" customHeight="1">
      <c r="B531" s="69"/>
    </row>
    <row r="532" ht="12.75" customHeight="1">
      <c r="B532" s="69"/>
    </row>
    <row r="533" ht="12.75" customHeight="1">
      <c r="B533" s="69"/>
    </row>
    <row r="534" ht="12.75" customHeight="1">
      <c r="B534" s="69"/>
    </row>
    <row r="535" ht="12.75" customHeight="1">
      <c r="B535" s="69"/>
    </row>
    <row r="536" ht="12.75" customHeight="1">
      <c r="B536" s="69"/>
    </row>
    <row r="537" ht="12.75" customHeight="1">
      <c r="B537" s="69"/>
    </row>
    <row r="538" ht="12.75" customHeight="1">
      <c r="B538" s="69"/>
    </row>
    <row r="539" ht="12.75" customHeight="1">
      <c r="B539" s="69"/>
    </row>
    <row r="540" ht="12.75" customHeight="1">
      <c r="B540" s="69"/>
    </row>
    <row r="541" ht="12.75" customHeight="1">
      <c r="B541" s="69"/>
    </row>
    <row r="542" ht="12.75" customHeight="1">
      <c r="B542" s="69"/>
    </row>
    <row r="543" ht="12.75" customHeight="1">
      <c r="B543" s="69"/>
    </row>
    <row r="544" ht="12.75" customHeight="1">
      <c r="B544" s="69"/>
    </row>
    <row r="545" ht="12.75" customHeight="1">
      <c r="B545" s="69"/>
    </row>
    <row r="546" ht="12.75" customHeight="1">
      <c r="B546" s="69"/>
    </row>
    <row r="547" ht="12.75" customHeight="1">
      <c r="B547" s="69"/>
    </row>
    <row r="548" ht="12.75" customHeight="1">
      <c r="B548" s="69"/>
    </row>
    <row r="549" ht="12.75" customHeight="1">
      <c r="B549" s="69"/>
    </row>
    <row r="550" ht="12.75" customHeight="1">
      <c r="B550" s="69"/>
    </row>
    <row r="551" ht="12.75" customHeight="1">
      <c r="B551" s="69"/>
    </row>
    <row r="552" ht="12.75" customHeight="1">
      <c r="B552" s="69"/>
    </row>
    <row r="553" ht="12.75" customHeight="1">
      <c r="B553" s="69"/>
    </row>
    <row r="554" ht="12.75" customHeight="1">
      <c r="B554" s="69"/>
    </row>
    <row r="555" ht="12.75" customHeight="1">
      <c r="B555" s="69"/>
    </row>
    <row r="556" ht="12.75" customHeight="1">
      <c r="B556" s="69"/>
    </row>
    <row r="557" ht="12.75" customHeight="1">
      <c r="B557" s="69"/>
    </row>
    <row r="558" ht="12.75" customHeight="1">
      <c r="B558" s="69"/>
    </row>
    <row r="559" ht="12.75" customHeight="1">
      <c r="B559" s="69"/>
    </row>
    <row r="560" ht="12.75" customHeight="1">
      <c r="B560" s="69"/>
    </row>
    <row r="561" ht="12.75" customHeight="1">
      <c r="B561" s="69"/>
    </row>
    <row r="562" ht="12.75" customHeight="1">
      <c r="B562" s="69"/>
    </row>
    <row r="563" ht="12.75" customHeight="1">
      <c r="B563" s="69"/>
    </row>
    <row r="564" ht="12.75" customHeight="1">
      <c r="B564" s="69"/>
    </row>
    <row r="565" ht="12.75" customHeight="1">
      <c r="B565" s="69"/>
    </row>
    <row r="566" ht="12.75" customHeight="1">
      <c r="B566" s="69"/>
    </row>
    <row r="567" ht="12.75" customHeight="1">
      <c r="B567" s="69"/>
    </row>
    <row r="568" ht="12.75" customHeight="1">
      <c r="B568" s="69"/>
    </row>
    <row r="569" ht="12.75" customHeight="1">
      <c r="B569" s="69"/>
    </row>
    <row r="570" ht="12.75" customHeight="1">
      <c r="B570" s="69"/>
    </row>
    <row r="571" ht="12.75" customHeight="1">
      <c r="B571" s="69"/>
    </row>
    <row r="572" ht="12.75" customHeight="1">
      <c r="B572" s="69"/>
    </row>
    <row r="573" ht="12.75" customHeight="1">
      <c r="B573" s="69"/>
    </row>
    <row r="574" ht="12.75" customHeight="1">
      <c r="B574" s="69"/>
    </row>
    <row r="575" ht="12.75" customHeight="1">
      <c r="B575" s="69"/>
    </row>
    <row r="576" ht="12.75" customHeight="1">
      <c r="B576" s="69"/>
    </row>
    <row r="577" ht="12.75" customHeight="1">
      <c r="B577" s="69"/>
    </row>
    <row r="578" ht="12.75" customHeight="1">
      <c r="B578" s="69"/>
    </row>
    <row r="579" ht="12.75" customHeight="1">
      <c r="B579" s="69"/>
    </row>
    <row r="580" ht="12.75" customHeight="1">
      <c r="B580" s="69"/>
    </row>
    <row r="581" ht="12.75" customHeight="1">
      <c r="B581" s="69"/>
    </row>
    <row r="582" ht="12.75" customHeight="1">
      <c r="B582" s="69"/>
    </row>
    <row r="583" ht="12.75" customHeight="1">
      <c r="B583" s="69"/>
    </row>
    <row r="584" ht="12.75" customHeight="1">
      <c r="B584" s="69"/>
    </row>
    <row r="585" ht="12.75" customHeight="1">
      <c r="B585" s="69"/>
    </row>
    <row r="586" ht="12.75" customHeight="1">
      <c r="B586" s="69"/>
    </row>
    <row r="587" ht="12.75" customHeight="1">
      <c r="B587" s="69"/>
    </row>
    <row r="588" ht="12.75" customHeight="1">
      <c r="B588" s="69"/>
    </row>
    <row r="589" ht="12.75" customHeight="1">
      <c r="B589" s="69"/>
    </row>
    <row r="590" ht="12.75" customHeight="1">
      <c r="B590" s="69"/>
    </row>
    <row r="591" ht="12.75" customHeight="1">
      <c r="B591" s="69"/>
    </row>
    <row r="592" ht="12.75" customHeight="1">
      <c r="B592" s="69"/>
    </row>
    <row r="593" ht="12.75" customHeight="1">
      <c r="B593" s="69"/>
    </row>
    <row r="594" ht="12.75" customHeight="1">
      <c r="B594" s="69"/>
    </row>
    <row r="595" ht="12.75" customHeight="1">
      <c r="B595" s="69"/>
    </row>
    <row r="596" ht="12.75" customHeight="1">
      <c r="B596" s="69"/>
    </row>
    <row r="597" ht="12.75" customHeight="1">
      <c r="B597" s="69"/>
    </row>
    <row r="598" ht="12.75" customHeight="1">
      <c r="B598" s="69"/>
    </row>
    <row r="599" ht="12.75" customHeight="1">
      <c r="B599" s="69"/>
    </row>
    <row r="600" ht="12.75" customHeight="1">
      <c r="B600" s="69"/>
    </row>
    <row r="601" ht="12.75" customHeight="1">
      <c r="B601" s="69"/>
    </row>
    <row r="602" ht="12.75" customHeight="1">
      <c r="B602" s="69"/>
    </row>
    <row r="603" ht="12.75" customHeight="1">
      <c r="B603" s="69"/>
    </row>
    <row r="604" ht="12.75" customHeight="1">
      <c r="B604" s="69"/>
    </row>
    <row r="605" ht="12.75" customHeight="1">
      <c r="B605" s="69"/>
    </row>
    <row r="606" ht="12.75" customHeight="1">
      <c r="B606" s="69"/>
    </row>
    <row r="607" ht="12.75" customHeight="1">
      <c r="B607" s="69"/>
    </row>
    <row r="608" ht="12.75" customHeight="1">
      <c r="B608" s="69"/>
    </row>
    <row r="609" ht="12.75" customHeight="1">
      <c r="B609" s="69"/>
    </row>
    <row r="610" ht="12.75" customHeight="1">
      <c r="B610" s="69"/>
    </row>
    <row r="611" ht="12.75" customHeight="1">
      <c r="B611" s="69"/>
    </row>
    <row r="612" ht="12.75" customHeight="1">
      <c r="B612" s="69"/>
    </row>
    <row r="613" ht="12.75" customHeight="1">
      <c r="B613" s="69"/>
    </row>
    <row r="614" ht="12.75" customHeight="1">
      <c r="B614" s="69"/>
    </row>
    <row r="615" ht="12.75" customHeight="1">
      <c r="B615" s="69"/>
    </row>
    <row r="616" ht="12.75" customHeight="1">
      <c r="B616" s="69"/>
    </row>
    <row r="617" ht="12.75" customHeight="1">
      <c r="B617" s="69"/>
    </row>
    <row r="618" ht="12.75" customHeight="1">
      <c r="B618" s="69"/>
    </row>
    <row r="619" ht="12.75" customHeight="1">
      <c r="B619" s="69"/>
    </row>
    <row r="620" ht="12.75" customHeight="1">
      <c r="B620" s="69"/>
    </row>
    <row r="621" ht="12.75" customHeight="1">
      <c r="B621" s="69"/>
    </row>
    <row r="622" ht="12.75" customHeight="1">
      <c r="B622" s="69"/>
    </row>
    <row r="623" ht="12.75" customHeight="1">
      <c r="B623" s="69"/>
    </row>
    <row r="624" ht="12.75" customHeight="1">
      <c r="B624" s="69"/>
    </row>
    <row r="625" ht="12.75" customHeight="1">
      <c r="B625" s="69"/>
    </row>
    <row r="626" ht="12.75" customHeight="1">
      <c r="B626" s="69"/>
    </row>
    <row r="627" ht="12.75" customHeight="1">
      <c r="B627" s="69"/>
    </row>
    <row r="628" ht="12.75" customHeight="1">
      <c r="B628" s="69"/>
    </row>
    <row r="629" ht="12.75" customHeight="1">
      <c r="B629" s="69"/>
    </row>
    <row r="630" ht="12.75" customHeight="1">
      <c r="B630" s="69"/>
    </row>
    <row r="631" ht="12.75" customHeight="1">
      <c r="B631" s="69"/>
    </row>
    <row r="632" ht="12.75" customHeight="1">
      <c r="B632" s="69"/>
    </row>
    <row r="633" ht="12.75" customHeight="1">
      <c r="B633" s="69"/>
    </row>
    <row r="634" ht="12.75" customHeight="1">
      <c r="B634" s="69"/>
    </row>
    <row r="635" ht="12.75" customHeight="1">
      <c r="B635" s="69"/>
    </row>
    <row r="636" ht="12.75" customHeight="1">
      <c r="B636" s="69"/>
    </row>
    <row r="637" ht="12.75" customHeight="1">
      <c r="B637" s="69"/>
    </row>
    <row r="638" ht="12.75" customHeight="1">
      <c r="B638" s="69"/>
    </row>
    <row r="639" ht="12.75" customHeight="1">
      <c r="B639" s="69"/>
    </row>
    <row r="640" ht="12.75" customHeight="1">
      <c r="B640" s="69"/>
    </row>
    <row r="641" ht="12.75" customHeight="1">
      <c r="B641" s="69"/>
    </row>
    <row r="642" ht="12.75" customHeight="1">
      <c r="B642" s="69"/>
    </row>
    <row r="643" ht="12.75" customHeight="1">
      <c r="B643" s="69"/>
    </row>
    <row r="644" ht="12.75" customHeight="1">
      <c r="B644" s="69"/>
    </row>
    <row r="645" ht="12.75" customHeight="1">
      <c r="B645" s="69"/>
    </row>
    <row r="646" ht="12.75" customHeight="1">
      <c r="B646" s="69"/>
    </row>
    <row r="647" ht="12.75" customHeight="1">
      <c r="B647" s="69"/>
    </row>
    <row r="648" ht="12.75" customHeight="1">
      <c r="B648" s="69"/>
    </row>
    <row r="649" ht="12.75" customHeight="1">
      <c r="B649" s="69"/>
    </row>
    <row r="650" ht="12.75" customHeight="1">
      <c r="B650" s="69"/>
    </row>
    <row r="651" ht="12.75" customHeight="1">
      <c r="B651" s="69"/>
    </row>
    <row r="652" ht="12.75" customHeight="1">
      <c r="B652" s="69"/>
    </row>
    <row r="653" ht="12.75" customHeight="1">
      <c r="B653" s="69"/>
    </row>
    <row r="654" ht="12.75" customHeight="1">
      <c r="B654" s="69"/>
    </row>
    <row r="655" ht="12.75" customHeight="1">
      <c r="B655" s="69"/>
    </row>
    <row r="656" ht="12.75" customHeight="1">
      <c r="B656" s="69"/>
    </row>
    <row r="657" ht="12.75" customHeight="1">
      <c r="B657" s="69"/>
    </row>
    <row r="658" ht="12.75" customHeight="1">
      <c r="B658" s="69"/>
    </row>
    <row r="659" ht="12.75" customHeight="1">
      <c r="B659" s="69"/>
    </row>
    <row r="660" ht="12.75" customHeight="1">
      <c r="B660" s="69"/>
    </row>
    <row r="661" ht="12.75" customHeight="1">
      <c r="B661" s="69"/>
    </row>
    <row r="662" ht="12.75" customHeight="1">
      <c r="B662" s="69"/>
    </row>
    <row r="663" ht="12.75" customHeight="1">
      <c r="B663" s="69"/>
    </row>
    <row r="664" ht="12.75" customHeight="1">
      <c r="B664" s="69"/>
    </row>
    <row r="665" ht="12.75" customHeight="1">
      <c r="B665" s="69"/>
    </row>
    <row r="666" ht="12.75" customHeight="1">
      <c r="B666" s="69"/>
    </row>
    <row r="667" ht="12.75" customHeight="1">
      <c r="B667" s="69"/>
    </row>
    <row r="668" ht="12.75" customHeight="1">
      <c r="B668" s="69"/>
    </row>
    <row r="669" ht="12.75" customHeight="1">
      <c r="B669" s="69"/>
    </row>
    <row r="670" ht="12.75" customHeight="1">
      <c r="B670" s="69"/>
    </row>
    <row r="671" ht="12.75" customHeight="1">
      <c r="B671" s="69"/>
    </row>
    <row r="672" ht="12.75" customHeight="1">
      <c r="B672" s="69"/>
    </row>
    <row r="673" ht="12.75" customHeight="1">
      <c r="B673" s="69"/>
    </row>
    <row r="674" ht="12.75" customHeight="1">
      <c r="B674" s="69"/>
    </row>
    <row r="675" ht="12.75" customHeight="1">
      <c r="B675" s="69"/>
    </row>
    <row r="676" ht="12.75" customHeight="1">
      <c r="B676" s="69"/>
    </row>
    <row r="677" ht="12.75" customHeight="1">
      <c r="B677" s="69"/>
    </row>
    <row r="678" ht="12.75" customHeight="1">
      <c r="B678" s="69"/>
    </row>
    <row r="679" ht="12.75" customHeight="1">
      <c r="B679" s="69"/>
    </row>
    <row r="680" ht="12.75" customHeight="1">
      <c r="B680" s="69"/>
    </row>
    <row r="681" ht="12.75" customHeight="1">
      <c r="B681" s="69"/>
    </row>
    <row r="682" ht="12.75" customHeight="1">
      <c r="B682" s="69"/>
    </row>
    <row r="683" ht="12.75" customHeight="1">
      <c r="B683" s="69"/>
    </row>
    <row r="684" ht="12.75" customHeight="1">
      <c r="B684" s="69"/>
    </row>
    <row r="685" ht="12.75" customHeight="1">
      <c r="B685" s="69"/>
    </row>
    <row r="686" ht="12.75" customHeight="1">
      <c r="B686" s="69"/>
    </row>
    <row r="687" ht="12.75" customHeight="1">
      <c r="B687" s="69"/>
    </row>
    <row r="688" ht="12.75" customHeight="1">
      <c r="B688" s="69"/>
    </row>
    <row r="689" ht="12.75" customHeight="1">
      <c r="B689" s="69"/>
    </row>
    <row r="690" ht="12.75" customHeight="1">
      <c r="B690" s="69"/>
    </row>
    <row r="691" ht="12.75" customHeight="1">
      <c r="B691" s="69"/>
    </row>
    <row r="692" ht="12.75" customHeight="1">
      <c r="B692" s="69"/>
    </row>
    <row r="693" ht="12.75" customHeight="1">
      <c r="B693" s="69"/>
    </row>
    <row r="694" ht="12.75" customHeight="1">
      <c r="B694" s="69"/>
    </row>
    <row r="695" ht="12.75" customHeight="1">
      <c r="B695" s="69"/>
    </row>
    <row r="696" ht="12.75" customHeight="1">
      <c r="B696" s="69"/>
    </row>
    <row r="697" ht="12.75" customHeight="1">
      <c r="B697" s="69"/>
    </row>
    <row r="698" ht="12.75" customHeight="1">
      <c r="B698" s="69"/>
    </row>
    <row r="699" ht="12.75" customHeight="1">
      <c r="B699" s="69"/>
    </row>
    <row r="700" ht="12.75" customHeight="1">
      <c r="B700" s="69"/>
    </row>
    <row r="701" ht="12.75" customHeight="1">
      <c r="B701" s="69"/>
    </row>
    <row r="702" ht="12.75" customHeight="1">
      <c r="B702" s="69"/>
    </row>
    <row r="703" ht="12.75" customHeight="1">
      <c r="B703" s="69"/>
    </row>
    <row r="704" ht="12.75" customHeight="1">
      <c r="B704" s="69"/>
    </row>
    <row r="705" ht="12.75" customHeight="1">
      <c r="B705" s="69"/>
    </row>
    <row r="706" ht="12.75" customHeight="1">
      <c r="B706" s="69"/>
    </row>
    <row r="707" ht="12.75" customHeight="1">
      <c r="B707" s="69"/>
    </row>
    <row r="708" ht="12.75" customHeight="1">
      <c r="B708" s="69"/>
    </row>
    <row r="709" ht="12.75" customHeight="1">
      <c r="B709" s="69"/>
    </row>
    <row r="710" ht="12.75" customHeight="1">
      <c r="B710" s="69"/>
    </row>
    <row r="711" ht="12.75" customHeight="1">
      <c r="B711" s="69"/>
    </row>
    <row r="712" ht="12.75" customHeight="1">
      <c r="B712" s="69"/>
    </row>
    <row r="713" ht="12.75" customHeight="1">
      <c r="B713" s="69"/>
    </row>
    <row r="714" ht="12.75" customHeight="1">
      <c r="B714" s="69"/>
    </row>
    <row r="715" ht="12.75" customHeight="1">
      <c r="B715" s="69"/>
    </row>
    <row r="716" ht="12.75" customHeight="1">
      <c r="B716" s="69"/>
    </row>
    <row r="717" ht="12.75" customHeight="1">
      <c r="B717" s="69"/>
    </row>
    <row r="718" ht="12.75" customHeight="1">
      <c r="B718" s="69"/>
    </row>
    <row r="719" ht="12.75" customHeight="1">
      <c r="B719" s="69"/>
    </row>
    <row r="720" ht="12.75" customHeight="1">
      <c r="B720" s="69"/>
    </row>
    <row r="721" ht="12.75" customHeight="1">
      <c r="B721" s="69"/>
    </row>
    <row r="722" ht="12.75" customHeight="1">
      <c r="B722" s="69"/>
    </row>
    <row r="723" ht="12.75" customHeight="1">
      <c r="B723" s="69"/>
    </row>
    <row r="724" ht="12.75" customHeight="1">
      <c r="B724" s="69"/>
    </row>
    <row r="725" ht="12.75" customHeight="1">
      <c r="B725" s="69"/>
    </row>
    <row r="726" ht="12.75" customHeight="1">
      <c r="B726" s="69"/>
    </row>
    <row r="727" ht="12.75" customHeight="1">
      <c r="B727" s="69"/>
    </row>
    <row r="728" ht="12.75" customHeight="1">
      <c r="B728" s="69"/>
    </row>
    <row r="729" ht="12.75" customHeight="1">
      <c r="B729" s="69"/>
    </row>
    <row r="730" ht="12.75" customHeight="1">
      <c r="B730" s="69"/>
    </row>
    <row r="731" ht="12.75" customHeight="1">
      <c r="B731" s="69"/>
    </row>
    <row r="732" ht="12.75" customHeight="1">
      <c r="B732" s="69"/>
    </row>
    <row r="733" ht="12.75" customHeight="1">
      <c r="B733" s="69"/>
    </row>
    <row r="734" ht="12.75" customHeight="1">
      <c r="B734" s="69"/>
    </row>
    <row r="735" ht="12.75" customHeight="1">
      <c r="B735" s="69"/>
    </row>
    <row r="736" ht="12.75" customHeight="1">
      <c r="B736" s="69"/>
    </row>
    <row r="737" ht="12.75" customHeight="1">
      <c r="B737" s="69"/>
    </row>
    <row r="738" ht="12.75" customHeight="1">
      <c r="B738" s="69"/>
    </row>
    <row r="739" ht="12.75" customHeight="1">
      <c r="B739" s="69"/>
    </row>
    <row r="740" ht="12.75" customHeight="1">
      <c r="B740" s="69"/>
    </row>
    <row r="741" ht="12.75" customHeight="1">
      <c r="B741" s="69"/>
    </row>
    <row r="742" ht="12.75" customHeight="1">
      <c r="B742" s="69"/>
    </row>
    <row r="743" ht="12.75" customHeight="1">
      <c r="B743" s="69"/>
    </row>
    <row r="744" ht="12.75" customHeight="1">
      <c r="B744" s="69"/>
    </row>
    <row r="745" ht="12.75" customHeight="1">
      <c r="B745" s="69"/>
    </row>
    <row r="746" ht="12.75" customHeight="1">
      <c r="B746" s="69"/>
    </row>
    <row r="747" ht="12.75" customHeight="1">
      <c r="B747" s="69"/>
    </row>
    <row r="748" ht="12.75" customHeight="1">
      <c r="B748" s="69"/>
    </row>
    <row r="749" ht="12.75" customHeight="1">
      <c r="B749" s="69"/>
    </row>
    <row r="750" ht="12.75" customHeight="1">
      <c r="B750" s="69"/>
    </row>
    <row r="751" ht="12.75" customHeight="1">
      <c r="B751" s="69"/>
    </row>
    <row r="752" ht="12.75" customHeight="1">
      <c r="B752" s="69"/>
    </row>
    <row r="753" ht="12.75" customHeight="1">
      <c r="B753" s="69"/>
    </row>
    <row r="754" ht="12.75" customHeight="1">
      <c r="B754" s="69"/>
    </row>
    <row r="755" ht="12.75" customHeight="1">
      <c r="B755" s="69"/>
    </row>
    <row r="756" ht="12.75" customHeight="1">
      <c r="B756" s="69"/>
    </row>
    <row r="757" ht="12.75" customHeight="1">
      <c r="B757" s="69"/>
    </row>
    <row r="758" ht="12.75" customHeight="1">
      <c r="B758" s="69"/>
    </row>
    <row r="759" ht="12.75" customHeight="1">
      <c r="B759" s="69"/>
    </row>
    <row r="760" ht="12.75" customHeight="1">
      <c r="B760" s="69"/>
    </row>
    <row r="761" ht="12.75" customHeight="1">
      <c r="B761" s="69"/>
    </row>
    <row r="762" ht="12.75" customHeight="1">
      <c r="B762" s="69"/>
    </row>
    <row r="763" ht="12.75" customHeight="1">
      <c r="B763" s="69"/>
    </row>
    <row r="764" ht="12.75" customHeight="1">
      <c r="B764" s="69"/>
    </row>
    <row r="765" ht="12.75" customHeight="1">
      <c r="B765" s="69"/>
    </row>
    <row r="766" ht="12.75" customHeight="1">
      <c r="B766" s="69"/>
    </row>
    <row r="767" ht="12.75" customHeight="1">
      <c r="B767" s="69"/>
    </row>
    <row r="768" ht="12.75" customHeight="1">
      <c r="B768" s="69"/>
    </row>
    <row r="769" ht="12.75" customHeight="1">
      <c r="B769" s="69"/>
    </row>
    <row r="770" ht="12.75" customHeight="1">
      <c r="B770" s="69"/>
    </row>
    <row r="771" ht="12.75" customHeight="1">
      <c r="B771" s="69"/>
    </row>
    <row r="772" ht="12.75" customHeight="1">
      <c r="B772" s="69"/>
    </row>
    <row r="773" ht="12.75" customHeight="1">
      <c r="B773" s="69"/>
    </row>
    <row r="774" ht="12.75" customHeight="1">
      <c r="B774" s="69"/>
    </row>
    <row r="775" ht="12.75" customHeight="1">
      <c r="B775" s="69"/>
    </row>
    <row r="776" ht="12.75" customHeight="1">
      <c r="B776" s="69"/>
    </row>
    <row r="777" ht="12.75" customHeight="1">
      <c r="B777" s="69"/>
    </row>
    <row r="778" ht="12.75" customHeight="1">
      <c r="B778" s="69"/>
    </row>
    <row r="779" ht="12.75" customHeight="1">
      <c r="B779" s="69"/>
    </row>
    <row r="780" ht="12.75" customHeight="1">
      <c r="B780" s="69"/>
    </row>
    <row r="781" ht="12.75" customHeight="1">
      <c r="B781" s="69"/>
    </row>
    <row r="782" ht="12.75" customHeight="1">
      <c r="B782" s="69"/>
    </row>
    <row r="783" ht="12.75" customHeight="1">
      <c r="B783" s="69"/>
    </row>
    <row r="784" ht="12.75" customHeight="1">
      <c r="B784" s="69"/>
    </row>
    <row r="785" ht="12.75" customHeight="1">
      <c r="B785" s="69"/>
    </row>
    <row r="786" ht="12.75" customHeight="1">
      <c r="B786" s="69"/>
    </row>
    <row r="787" ht="12.75" customHeight="1">
      <c r="B787" s="69"/>
    </row>
    <row r="788" ht="12.75" customHeight="1">
      <c r="B788" s="69"/>
    </row>
    <row r="789" ht="12.75" customHeight="1">
      <c r="B789" s="69"/>
    </row>
    <row r="790" ht="12.75" customHeight="1">
      <c r="B790" s="69"/>
    </row>
    <row r="791" ht="12.75" customHeight="1">
      <c r="B791" s="69"/>
    </row>
    <row r="792" ht="12.75" customHeight="1">
      <c r="B792" s="69"/>
    </row>
    <row r="793" ht="12.75" customHeight="1">
      <c r="B793" s="69"/>
    </row>
    <row r="794" ht="12.75" customHeight="1">
      <c r="B794" s="69"/>
    </row>
    <row r="795" ht="12.75" customHeight="1">
      <c r="B795" s="69"/>
    </row>
    <row r="796" ht="12.75" customHeight="1">
      <c r="B796" s="69"/>
    </row>
    <row r="797" ht="12.75" customHeight="1">
      <c r="B797" s="69"/>
    </row>
    <row r="798" ht="12.75" customHeight="1">
      <c r="B798" s="69"/>
    </row>
    <row r="799" ht="12.75" customHeight="1">
      <c r="B799" s="69"/>
    </row>
    <row r="800" ht="12.75" customHeight="1">
      <c r="B800" s="69"/>
    </row>
    <row r="801" ht="12.75" customHeight="1">
      <c r="B801" s="69"/>
    </row>
    <row r="802" ht="12.75" customHeight="1">
      <c r="B802" s="69"/>
    </row>
    <row r="803" ht="12.75" customHeight="1">
      <c r="B803" s="69"/>
    </row>
    <row r="804" ht="12.75" customHeight="1">
      <c r="B804" s="69"/>
    </row>
    <row r="805" ht="12.75" customHeight="1">
      <c r="B805" s="69"/>
    </row>
    <row r="806" ht="12.75" customHeight="1">
      <c r="B806" s="69"/>
    </row>
    <row r="807" ht="12.75" customHeight="1">
      <c r="B807" s="69"/>
    </row>
    <row r="808" ht="12.75" customHeight="1">
      <c r="B808" s="69"/>
    </row>
    <row r="809" ht="12.75" customHeight="1">
      <c r="B809" s="69"/>
    </row>
    <row r="810" ht="12.75" customHeight="1">
      <c r="B810" s="69"/>
    </row>
    <row r="811" ht="12.75" customHeight="1">
      <c r="B811" s="69"/>
    </row>
    <row r="812" ht="12.75" customHeight="1">
      <c r="B812" s="69"/>
    </row>
    <row r="813" ht="12.75" customHeight="1">
      <c r="B813" s="69"/>
    </row>
    <row r="814" ht="12.75" customHeight="1">
      <c r="B814" s="69"/>
    </row>
    <row r="815" ht="12.75" customHeight="1">
      <c r="B815" s="69"/>
    </row>
    <row r="816" ht="12.75" customHeight="1">
      <c r="B816" s="69"/>
    </row>
    <row r="817" ht="12.75" customHeight="1">
      <c r="B817" s="69"/>
    </row>
    <row r="818" ht="12.75" customHeight="1">
      <c r="B818" s="69"/>
    </row>
    <row r="819" ht="12.75" customHeight="1">
      <c r="B819" s="69"/>
    </row>
    <row r="820" ht="12.75" customHeight="1">
      <c r="B820" s="69"/>
    </row>
    <row r="821" ht="12.75" customHeight="1">
      <c r="B821" s="69"/>
    </row>
    <row r="822" ht="12.75" customHeight="1">
      <c r="B822" s="69"/>
    </row>
    <row r="823" ht="12.75" customHeight="1">
      <c r="B823" s="69"/>
    </row>
    <row r="824" ht="12.75" customHeight="1">
      <c r="B824" s="69"/>
    </row>
    <row r="825" ht="12.75" customHeight="1">
      <c r="B825" s="69"/>
    </row>
    <row r="826" ht="12.75" customHeight="1">
      <c r="B826" s="69"/>
    </row>
    <row r="827" ht="12.75" customHeight="1">
      <c r="B827" s="69"/>
    </row>
    <row r="828" ht="12.75" customHeight="1">
      <c r="B828" s="69"/>
    </row>
    <row r="829" ht="12.75" customHeight="1">
      <c r="B829" s="69"/>
    </row>
    <row r="830" ht="12.75" customHeight="1">
      <c r="B830" s="69"/>
    </row>
    <row r="831" ht="12.75" customHeight="1">
      <c r="B831" s="69"/>
    </row>
    <row r="832" ht="12.75" customHeight="1">
      <c r="B832" s="69"/>
    </row>
    <row r="833" ht="12.75" customHeight="1">
      <c r="B833" s="69"/>
    </row>
    <row r="834" ht="12.75" customHeight="1">
      <c r="B834" s="69"/>
    </row>
    <row r="835" ht="12.75" customHeight="1">
      <c r="B835" s="69"/>
    </row>
    <row r="836" ht="12.75" customHeight="1">
      <c r="B836" s="69"/>
    </row>
    <row r="837" ht="12.75" customHeight="1">
      <c r="B837" s="69"/>
    </row>
    <row r="838" ht="12.75" customHeight="1">
      <c r="B838" s="69"/>
    </row>
    <row r="839" ht="12.75" customHeight="1">
      <c r="B839" s="69"/>
    </row>
    <row r="840" ht="12.75" customHeight="1">
      <c r="B840" s="69"/>
    </row>
    <row r="841" ht="12.75" customHeight="1">
      <c r="B841" s="69"/>
    </row>
    <row r="842" ht="12.75" customHeight="1">
      <c r="B842" s="69"/>
    </row>
    <row r="843" ht="12.75" customHeight="1">
      <c r="B843" s="69"/>
    </row>
    <row r="844" ht="12.75" customHeight="1">
      <c r="B844" s="69"/>
    </row>
    <row r="845" ht="12.75" customHeight="1">
      <c r="B845" s="69"/>
    </row>
    <row r="846" ht="12.75" customHeight="1">
      <c r="B846" s="69"/>
    </row>
    <row r="847" ht="12.75" customHeight="1">
      <c r="B847" s="69"/>
    </row>
    <row r="848" ht="12.75" customHeight="1">
      <c r="B848" s="69"/>
    </row>
    <row r="849" ht="12.75" customHeight="1">
      <c r="B849" s="69"/>
    </row>
    <row r="850" ht="12.75" customHeight="1">
      <c r="B850" s="69"/>
    </row>
    <row r="851" ht="12.75" customHeight="1">
      <c r="B851" s="69"/>
    </row>
    <row r="852" ht="12.75" customHeight="1">
      <c r="B852" s="69"/>
    </row>
    <row r="853" ht="12.75" customHeight="1">
      <c r="B853" s="69"/>
    </row>
    <row r="854" ht="12.75" customHeight="1">
      <c r="B854" s="69"/>
    </row>
    <row r="855" ht="12.75" customHeight="1">
      <c r="B855" s="69"/>
    </row>
    <row r="856" ht="12.75" customHeight="1">
      <c r="B856" s="69"/>
    </row>
    <row r="857" ht="12.75" customHeight="1">
      <c r="B857" s="69"/>
    </row>
    <row r="858" ht="12.75" customHeight="1">
      <c r="B858" s="69"/>
    </row>
    <row r="859" ht="12.75" customHeight="1">
      <c r="B859" s="69"/>
    </row>
    <row r="860" ht="12.75" customHeight="1">
      <c r="B860" s="69"/>
    </row>
    <row r="861" ht="12.75" customHeight="1">
      <c r="B861" s="69"/>
    </row>
    <row r="862" ht="12.75" customHeight="1">
      <c r="B862" s="69"/>
    </row>
    <row r="863" ht="12.75" customHeight="1">
      <c r="B863" s="69"/>
    </row>
    <row r="864" ht="12.75" customHeight="1">
      <c r="B864" s="69"/>
    </row>
    <row r="865" ht="12.75" customHeight="1">
      <c r="B865" s="69"/>
    </row>
    <row r="866" ht="12.75" customHeight="1">
      <c r="B866" s="69"/>
    </row>
    <row r="867" ht="12.75" customHeight="1">
      <c r="B867" s="69"/>
    </row>
    <row r="868" ht="12.75" customHeight="1">
      <c r="B868" s="69"/>
    </row>
    <row r="869" ht="12.75" customHeight="1">
      <c r="B869" s="69"/>
    </row>
    <row r="870" ht="12.75" customHeight="1">
      <c r="B870" s="69"/>
    </row>
    <row r="871" ht="12.75" customHeight="1">
      <c r="B871" s="69"/>
    </row>
    <row r="872" ht="12.75" customHeight="1">
      <c r="B872" s="69"/>
    </row>
    <row r="873" ht="12.75" customHeight="1">
      <c r="B873" s="69"/>
    </row>
    <row r="874" ht="12.75" customHeight="1">
      <c r="B874" s="69"/>
    </row>
    <row r="875" ht="12.75" customHeight="1">
      <c r="B875" s="69"/>
    </row>
    <row r="876" ht="12.75" customHeight="1">
      <c r="B876" s="69"/>
    </row>
    <row r="877" ht="12.75" customHeight="1">
      <c r="B877" s="69"/>
    </row>
    <row r="878" ht="12.75" customHeight="1">
      <c r="B878" s="69"/>
    </row>
    <row r="879" ht="12.75" customHeight="1">
      <c r="B879" s="69"/>
    </row>
    <row r="880" ht="12.75" customHeight="1">
      <c r="B880" s="69"/>
    </row>
    <row r="881" ht="12.75" customHeight="1">
      <c r="B881" s="69"/>
    </row>
    <row r="882" ht="12.75" customHeight="1">
      <c r="B882" s="69"/>
    </row>
    <row r="883" ht="12.75" customHeight="1">
      <c r="B883" s="69"/>
    </row>
    <row r="884" ht="12.75" customHeight="1">
      <c r="B884" s="69"/>
    </row>
    <row r="885" ht="12.75" customHeight="1">
      <c r="B885" s="69"/>
    </row>
    <row r="886" ht="12.75" customHeight="1">
      <c r="B886" s="69"/>
    </row>
    <row r="887" ht="12.75" customHeight="1">
      <c r="B887" s="69"/>
    </row>
    <row r="888" ht="12.75" customHeight="1">
      <c r="B888" s="69"/>
    </row>
    <row r="889" ht="12.75" customHeight="1">
      <c r="B889" s="69"/>
    </row>
    <row r="890" ht="12.75" customHeight="1">
      <c r="B890" s="69"/>
    </row>
    <row r="891" ht="12.75" customHeight="1">
      <c r="B891" s="69"/>
    </row>
    <row r="892" ht="12.75" customHeight="1">
      <c r="B892" s="69"/>
    </row>
    <row r="893" ht="12.75" customHeight="1">
      <c r="B893" s="69"/>
    </row>
    <row r="894" ht="12.75" customHeight="1">
      <c r="B894" s="69"/>
    </row>
    <row r="895" ht="12.75" customHeight="1">
      <c r="B895" s="69"/>
    </row>
    <row r="896" ht="12.75" customHeight="1">
      <c r="B896" s="69"/>
    </row>
    <row r="897" ht="12.75" customHeight="1">
      <c r="B897" s="69"/>
    </row>
    <row r="898" ht="12.75" customHeight="1">
      <c r="B898" s="69"/>
    </row>
    <row r="899" ht="12.75" customHeight="1">
      <c r="B899" s="69"/>
    </row>
    <row r="900" ht="12.75" customHeight="1">
      <c r="B900" s="69"/>
    </row>
    <row r="901" ht="12.75" customHeight="1">
      <c r="B901" s="69"/>
    </row>
    <row r="902" ht="12.75" customHeight="1">
      <c r="B902" s="69"/>
    </row>
    <row r="903" ht="12.75" customHeight="1">
      <c r="B903" s="69"/>
    </row>
    <row r="904" ht="12.75" customHeight="1">
      <c r="B904" s="69"/>
    </row>
    <row r="905" ht="12.75" customHeight="1">
      <c r="B905" s="69"/>
    </row>
    <row r="906" ht="12.75" customHeight="1">
      <c r="B906" s="69"/>
    </row>
    <row r="907" ht="12.75" customHeight="1">
      <c r="B907" s="69"/>
    </row>
    <row r="908" ht="12.75" customHeight="1">
      <c r="B908" s="69"/>
    </row>
    <row r="909" ht="12.75" customHeight="1">
      <c r="B909" s="69"/>
    </row>
    <row r="910" ht="12.75" customHeight="1">
      <c r="B910" s="69"/>
    </row>
    <row r="911" ht="12.75" customHeight="1">
      <c r="B911" s="69"/>
    </row>
    <row r="912" ht="12.75" customHeight="1">
      <c r="B912" s="69"/>
    </row>
    <row r="913" ht="12.75" customHeight="1">
      <c r="B913" s="69"/>
    </row>
    <row r="914" ht="12.75" customHeight="1">
      <c r="B914" s="69"/>
    </row>
    <row r="915" ht="12.75" customHeight="1">
      <c r="B915" s="69"/>
    </row>
    <row r="916" ht="12.75" customHeight="1">
      <c r="B916" s="69"/>
    </row>
    <row r="917" ht="12.75" customHeight="1">
      <c r="B917" s="69"/>
    </row>
    <row r="918" ht="12.75" customHeight="1">
      <c r="B918" s="69"/>
    </row>
    <row r="919" ht="12.75" customHeight="1">
      <c r="B919" s="69"/>
    </row>
    <row r="920" ht="12.75" customHeight="1">
      <c r="B920" s="69"/>
    </row>
    <row r="921" ht="12.75" customHeight="1">
      <c r="B921" s="69"/>
    </row>
    <row r="922" ht="12.75" customHeight="1">
      <c r="B922" s="69"/>
    </row>
    <row r="923" ht="12.75" customHeight="1">
      <c r="B923" s="69"/>
    </row>
    <row r="924" ht="12.75" customHeight="1">
      <c r="B924" s="69"/>
    </row>
    <row r="925" ht="12.75" customHeight="1">
      <c r="B925" s="69"/>
    </row>
    <row r="926" ht="12.75" customHeight="1">
      <c r="B926" s="69"/>
    </row>
    <row r="927" ht="12.75" customHeight="1">
      <c r="B927" s="69"/>
    </row>
    <row r="928" ht="12.75" customHeight="1">
      <c r="B928" s="69"/>
    </row>
    <row r="929" ht="12.75" customHeight="1">
      <c r="B929" s="69"/>
    </row>
    <row r="930" ht="12.75" customHeight="1">
      <c r="B930" s="69"/>
    </row>
    <row r="931" ht="12.75" customHeight="1">
      <c r="B931" s="69"/>
    </row>
    <row r="932" ht="12.75" customHeight="1">
      <c r="B932" s="69"/>
    </row>
    <row r="933" ht="12.75" customHeight="1">
      <c r="B933" s="69"/>
    </row>
    <row r="934" ht="12.75" customHeight="1">
      <c r="B934" s="69"/>
    </row>
    <row r="935" ht="12.75" customHeight="1">
      <c r="B935" s="69"/>
    </row>
    <row r="936" ht="12.75" customHeight="1">
      <c r="B936" s="69"/>
    </row>
    <row r="937" ht="12.75" customHeight="1">
      <c r="B937" s="69"/>
    </row>
    <row r="938" ht="12.75" customHeight="1">
      <c r="B938" s="69"/>
    </row>
    <row r="939" ht="12.75" customHeight="1">
      <c r="B939" s="69"/>
    </row>
    <row r="940" ht="12.75" customHeight="1">
      <c r="B940" s="69"/>
    </row>
    <row r="941" ht="12.75" customHeight="1">
      <c r="B941" s="69"/>
    </row>
    <row r="942" ht="12.75" customHeight="1">
      <c r="B942" s="69"/>
    </row>
    <row r="943" ht="12.75" customHeight="1">
      <c r="B943" s="69"/>
    </row>
    <row r="944" ht="12.75" customHeight="1">
      <c r="B944" s="69"/>
    </row>
    <row r="945" ht="12.75" customHeight="1">
      <c r="B945" s="69"/>
    </row>
    <row r="946" ht="12.75" customHeight="1">
      <c r="B946" s="69"/>
    </row>
    <row r="947" ht="12.75" customHeight="1">
      <c r="B947" s="69"/>
    </row>
    <row r="948" ht="12.75" customHeight="1">
      <c r="B948" s="69"/>
    </row>
    <row r="949" ht="12.75" customHeight="1">
      <c r="B949" s="69"/>
    </row>
    <row r="950" ht="12.75" customHeight="1">
      <c r="B950" s="69"/>
    </row>
    <row r="951" ht="12.75" customHeight="1">
      <c r="B951" s="69"/>
    </row>
    <row r="952" ht="12.75" customHeight="1">
      <c r="B952" s="69"/>
    </row>
    <row r="953" ht="12.75" customHeight="1">
      <c r="B953" s="69"/>
    </row>
    <row r="954" ht="12.75" customHeight="1">
      <c r="B954" s="69"/>
    </row>
    <row r="955" ht="12.75" customHeight="1">
      <c r="B955" s="69"/>
    </row>
    <row r="956" ht="12.75" customHeight="1">
      <c r="B956" s="69"/>
    </row>
    <row r="957" ht="12.75" customHeight="1">
      <c r="B957" s="69"/>
    </row>
    <row r="958" ht="12.75" customHeight="1">
      <c r="B958" s="69"/>
    </row>
    <row r="959" ht="12.75" customHeight="1">
      <c r="B959" s="69"/>
    </row>
    <row r="960" ht="12.75" customHeight="1">
      <c r="B960" s="69"/>
    </row>
    <row r="961" ht="12.75" customHeight="1">
      <c r="B961" s="69"/>
    </row>
    <row r="962" ht="12.75" customHeight="1">
      <c r="B962" s="69"/>
    </row>
    <row r="963" ht="12.75" customHeight="1">
      <c r="B963" s="69"/>
    </row>
    <row r="964" ht="12.75" customHeight="1">
      <c r="B964" s="69"/>
    </row>
    <row r="965" ht="12.75" customHeight="1">
      <c r="B965" s="69"/>
    </row>
    <row r="966" ht="12.75" customHeight="1">
      <c r="B966" s="69"/>
    </row>
    <row r="967" ht="12.75" customHeight="1">
      <c r="B967" s="69"/>
    </row>
    <row r="968" ht="12.75" customHeight="1">
      <c r="B968" s="69"/>
    </row>
    <row r="969" ht="12.75" customHeight="1">
      <c r="B969" s="69"/>
    </row>
    <row r="970" ht="12.75" customHeight="1">
      <c r="B970" s="69"/>
    </row>
    <row r="971" ht="12.75" customHeight="1">
      <c r="B971" s="69"/>
    </row>
    <row r="972" ht="12.75" customHeight="1">
      <c r="B972" s="69"/>
    </row>
    <row r="973" ht="12.75" customHeight="1">
      <c r="B973" s="69"/>
    </row>
    <row r="974" ht="12.75" customHeight="1">
      <c r="B974" s="69"/>
    </row>
    <row r="975" ht="12.75" customHeight="1">
      <c r="B975" s="69"/>
    </row>
    <row r="976" ht="12.75" customHeight="1">
      <c r="B976" s="69"/>
    </row>
    <row r="977" ht="12.75" customHeight="1">
      <c r="B977" s="69"/>
    </row>
    <row r="978" ht="12.75" customHeight="1">
      <c r="B978" s="69"/>
    </row>
    <row r="979" ht="12.75" customHeight="1">
      <c r="B979" s="69"/>
    </row>
    <row r="980" ht="12.75" customHeight="1">
      <c r="B980" s="69"/>
    </row>
    <row r="981" ht="12.75" customHeight="1">
      <c r="B981" s="69"/>
    </row>
    <row r="982" ht="12.75" customHeight="1">
      <c r="B982" s="69"/>
    </row>
    <row r="983" ht="12.75" customHeight="1">
      <c r="B983" s="69"/>
    </row>
    <row r="984" ht="12.75" customHeight="1">
      <c r="B984" s="69"/>
    </row>
    <row r="985" ht="12.75" customHeight="1">
      <c r="B985" s="69"/>
    </row>
    <row r="986" ht="12.75" customHeight="1">
      <c r="B986" s="69"/>
    </row>
    <row r="987" ht="12.75" customHeight="1">
      <c r="B987" s="69"/>
    </row>
    <row r="988" ht="12.75" customHeight="1">
      <c r="B988" s="69"/>
    </row>
    <row r="989" ht="12.75" customHeight="1">
      <c r="B989" s="69"/>
    </row>
    <row r="990" ht="12.75" customHeight="1">
      <c r="B990" s="69"/>
    </row>
    <row r="991" ht="12.75" customHeight="1">
      <c r="B991" s="69"/>
    </row>
    <row r="992" ht="12.75" customHeight="1">
      <c r="B992" s="69"/>
    </row>
    <row r="993" ht="12.75" customHeight="1">
      <c r="B993" s="69"/>
    </row>
    <row r="994" ht="12.75" customHeight="1">
      <c r="B994" s="69"/>
    </row>
    <row r="995" ht="12.75" customHeight="1">
      <c r="B995" s="69"/>
    </row>
    <row r="996" ht="12.75" customHeight="1">
      <c r="B996" s="69"/>
    </row>
    <row r="997" ht="12.75" customHeight="1">
      <c r="B997" s="69"/>
    </row>
    <row r="998" ht="12.75" customHeight="1">
      <c r="B998" s="69"/>
    </row>
    <row r="999" ht="12.75" customHeight="1">
      <c r="B999" s="69"/>
    </row>
    <row r="1000" ht="12.75" customHeight="1">
      <c r="B1000" s="69"/>
    </row>
  </sheetData>
  <mergeCells count="2">
    <mergeCell ref="B6:D6"/>
    <mergeCell ref="B7:D7"/>
  </mergeCells>
  <printOptions/>
  <pageMargins bottom="0.787401575" footer="0.0" header="0.0" left="0.590551181102362" right="0.393700787401575" top="0.787401575"/>
  <pageSetup fitToHeight="0"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 outlineLevelRow="1"/>
  <cols>
    <col customWidth="1" min="1" max="1" width="4.29"/>
    <col customWidth="1" min="2" max="2" width="73.14"/>
    <col customWidth="1" min="3" max="3" width="4.71"/>
    <col customWidth="1" min="4" max="4" width="10.71"/>
    <col customWidth="1" min="5" max="5" width="11.14"/>
    <col customWidth="1" min="6" max="6" width="12.71"/>
    <col customWidth="1" hidden="1" min="7" max="20" width="8.71"/>
    <col customWidth="1" min="21" max="27" width="8.71"/>
    <col customWidth="1" hidden="1" min="28" max="38" width="8.71"/>
    <col customWidth="1" min="39" max="50" width="8.71"/>
  </cols>
  <sheetData>
    <row r="1" ht="15.75" customHeight="1">
      <c r="A1" s="72" t="s">
        <v>122</v>
      </c>
      <c r="B1" s="73"/>
      <c r="C1" s="73"/>
      <c r="D1" s="74"/>
      <c r="E1" s="73"/>
      <c r="F1" s="74"/>
      <c r="AD1" s="13" t="s">
        <v>5</v>
      </c>
    </row>
    <row r="2" ht="24.75" customHeight="1">
      <c r="A2" s="75" t="s">
        <v>6</v>
      </c>
      <c r="B2" s="4" t="s">
        <v>7</v>
      </c>
      <c r="C2" s="14"/>
      <c r="D2" s="76"/>
      <c r="E2" s="14"/>
      <c r="F2" s="76"/>
      <c r="AD2" s="13" t="s">
        <v>8</v>
      </c>
    </row>
    <row r="3" ht="24.75" hidden="1" customHeight="1">
      <c r="A3" s="75" t="s">
        <v>2</v>
      </c>
      <c r="B3" s="14"/>
      <c r="C3" s="14"/>
      <c r="D3" s="76"/>
      <c r="E3" s="14"/>
      <c r="F3" s="76"/>
      <c r="AD3" s="13" t="s">
        <v>9</v>
      </c>
    </row>
    <row r="4" ht="24.75" hidden="1" customHeight="1">
      <c r="A4" s="75" t="s">
        <v>3</v>
      </c>
      <c r="B4" s="4"/>
      <c r="C4" s="14"/>
      <c r="D4" s="76"/>
      <c r="E4" s="14"/>
      <c r="F4" s="76"/>
      <c r="AD4" s="13" t="s">
        <v>10</v>
      </c>
    </row>
    <row r="5" ht="12.75" hidden="1" customHeight="1">
      <c r="A5" s="77" t="s">
        <v>11</v>
      </c>
      <c r="B5" s="18"/>
      <c r="C5" s="19"/>
      <c r="D5" s="78"/>
      <c r="E5" s="20"/>
      <c r="F5" s="78"/>
      <c r="AD5" s="13" t="s">
        <v>12</v>
      </c>
    </row>
    <row r="6" ht="71.25" customHeight="1">
      <c r="A6" s="79"/>
      <c r="B6" s="23" t="s">
        <v>13</v>
      </c>
      <c r="C6" s="6"/>
      <c r="D6" s="80"/>
      <c r="F6" s="81"/>
    </row>
    <row r="7" ht="44.25" customHeight="1">
      <c r="A7" s="79"/>
      <c r="B7" s="23" t="s">
        <v>14</v>
      </c>
      <c r="C7" s="6"/>
      <c r="D7" s="80"/>
      <c r="F7" s="81"/>
    </row>
    <row r="8" ht="12.75" customHeight="1">
      <c r="A8" s="77" t="s">
        <v>15</v>
      </c>
      <c r="B8" s="82" t="s">
        <v>16</v>
      </c>
      <c r="C8" s="83" t="s">
        <v>17</v>
      </c>
      <c r="D8" s="84" t="s">
        <v>18</v>
      </c>
      <c r="E8" s="85" t="s">
        <v>123</v>
      </c>
      <c r="F8" s="84" t="s">
        <v>124</v>
      </c>
      <c r="G8" s="86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12.75" customHeight="1">
      <c r="A9" s="68" t="s">
        <v>19</v>
      </c>
      <c r="B9" s="51" t="s">
        <v>125</v>
      </c>
      <c r="C9" s="52"/>
      <c r="D9" s="87"/>
      <c r="E9" s="88"/>
      <c r="F9" s="32">
        <f>SUM(F10:F30)</f>
        <v>0</v>
      </c>
      <c r="G9" s="88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5"/>
      <c r="T9" s="54"/>
    </row>
    <row r="10" ht="78.0" customHeight="1" outlineLevel="1">
      <c r="A10" s="89">
        <v>1.0</v>
      </c>
      <c r="B10" s="35" t="s">
        <v>126</v>
      </c>
      <c r="C10" s="57" t="s">
        <v>26</v>
      </c>
      <c r="D10" s="90">
        <v>1.0</v>
      </c>
      <c r="E10" s="91"/>
      <c r="F10" s="92">
        <f t="shared" ref="F10:F30" si="1">D10*E10</f>
        <v>0</v>
      </c>
      <c r="G10" s="91"/>
      <c r="H10" s="39"/>
      <c r="I10" s="38"/>
      <c r="J10" s="39"/>
      <c r="K10" s="39"/>
      <c r="L10" s="39"/>
      <c r="M10" s="39"/>
      <c r="N10" s="39"/>
      <c r="O10" s="39"/>
      <c r="P10" s="39"/>
      <c r="Q10" s="39"/>
      <c r="R10" s="39"/>
      <c r="S10" s="48"/>
      <c r="T10" s="3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</row>
    <row r="11" ht="12.75" customHeight="1" outlineLevel="1">
      <c r="A11" s="89">
        <v>2.0</v>
      </c>
      <c r="B11" s="35" t="s">
        <v>127</v>
      </c>
      <c r="C11" s="36" t="s">
        <v>26</v>
      </c>
      <c r="D11" s="90">
        <v>1.0</v>
      </c>
      <c r="E11" s="91"/>
      <c r="F11" s="92">
        <f t="shared" si="1"/>
        <v>0</v>
      </c>
      <c r="G11" s="91"/>
      <c r="H11" s="39"/>
      <c r="I11" s="38"/>
      <c r="J11" s="39"/>
      <c r="K11" s="39"/>
      <c r="L11" s="39"/>
      <c r="M11" s="39"/>
      <c r="N11" s="39"/>
      <c r="O11" s="39"/>
      <c r="P11" s="39"/>
      <c r="Q11" s="39"/>
      <c r="R11" s="39"/>
      <c r="S11" s="48"/>
      <c r="T11" s="3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</row>
    <row r="12" ht="12.75" customHeight="1" outlineLevel="1">
      <c r="A12" s="89">
        <v>3.0</v>
      </c>
      <c r="B12" s="35" t="s">
        <v>128</v>
      </c>
      <c r="C12" s="36" t="s">
        <v>26</v>
      </c>
      <c r="D12" s="90">
        <v>1.0</v>
      </c>
      <c r="E12" s="91"/>
      <c r="F12" s="92">
        <f t="shared" si="1"/>
        <v>0</v>
      </c>
      <c r="G12" s="91"/>
      <c r="H12" s="39"/>
      <c r="I12" s="38"/>
      <c r="J12" s="39"/>
      <c r="K12" s="39"/>
      <c r="L12" s="39"/>
      <c r="M12" s="39"/>
      <c r="N12" s="39"/>
      <c r="O12" s="39"/>
      <c r="P12" s="39"/>
      <c r="Q12" s="39"/>
      <c r="R12" s="39"/>
      <c r="S12" s="48"/>
      <c r="T12" s="3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</row>
    <row r="13" ht="12.75" customHeight="1" outlineLevel="1">
      <c r="A13" s="89">
        <v>4.0</v>
      </c>
      <c r="B13" s="35" t="s">
        <v>129</v>
      </c>
      <c r="C13" s="36" t="s">
        <v>26</v>
      </c>
      <c r="D13" s="90">
        <v>1.0</v>
      </c>
      <c r="E13" s="91"/>
      <c r="F13" s="92">
        <f t="shared" si="1"/>
        <v>0</v>
      </c>
      <c r="G13" s="91"/>
      <c r="H13" s="39"/>
      <c r="I13" s="38"/>
      <c r="J13" s="39"/>
      <c r="K13" s="39"/>
      <c r="L13" s="39"/>
      <c r="M13" s="39"/>
      <c r="N13" s="39"/>
      <c r="O13" s="39"/>
      <c r="P13" s="39"/>
      <c r="Q13" s="39"/>
      <c r="R13" s="39"/>
      <c r="S13" s="48"/>
      <c r="T13" s="3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</row>
    <row r="14" ht="12.75" customHeight="1" outlineLevel="1">
      <c r="A14" s="89">
        <v>5.0</v>
      </c>
      <c r="B14" s="35" t="s">
        <v>130</v>
      </c>
      <c r="C14" s="36" t="s">
        <v>26</v>
      </c>
      <c r="D14" s="90">
        <v>3.0</v>
      </c>
      <c r="E14" s="91"/>
      <c r="F14" s="92">
        <f t="shared" si="1"/>
        <v>0</v>
      </c>
      <c r="G14" s="91"/>
      <c r="H14" s="39"/>
      <c r="I14" s="38"/>
      <c r="J14" s="39"/>
      <c r="K14" s="39"/>
      <c r="L14" s="39"/>
      <c r="M14" s="39"/>
      <c r="N14" s="39"/>
      <c r="O14" s="39"/>
      <c r="P14" s="39"/>
      <c r="Q14" s="39"/>
      <c r="R14" s="39"/>
      <c r="S14" s="48"/>
      <c r="T14" s="3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</row>
    <row r="15" ht="12.75" customHeight="1" outlineLevel="1">
      <c r="A15" s="89">
        <v>6.0</v>
      </c>
      <c r="B15" s="35" t="s">
        <v>131</v>
      </c>
      <c r="C15" s="36" t="s">
        <v>26</v>
      </c>
      <c r="D15" s="90">
        <v>1.0</v>
      </c>
      <c r="E15" s="91"/>
      <c r="F15" s="92">
        <f t="shared" si="1"/>
        <v>0</v>
      </c>
      <c r="G15" s="91"/>
      <c r="H15" s="39"/>
      <c r="I15" s="38"/>
      <c r="J15" s="39"/>
      <c r="K15" s="39"/>
      <c r="L15" s="39"/>
      <c r="M15" s="39"/>
      <c r="N15" s="39"/>
      <c r="O15" s="39"/>
      <c r="P15" s="39"/>
      <c r="Q15" s="39"/>
      <c r="R15" s="39"/>
      <c r="S15" s="48"/>
      <c r="T15" s="3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</row>
    <row r="16" ht="17.25" customHeight="1" outlineLevel="1">
      <c r="A16" s="89">
        <v>7.0</v>
      </c>
      <c r="B16" s="35" t="s">
        <v>132</v>
      </c>
      <c r="C16" s="36" t="s">
        <v>26</v>
      </c>
      <c r="D16" s="90">
        <v>1.0</v>
      </c>
      <c r="E16" s="91"/>
      <c r="F16" s="92">
        <f t="shared" si="1"/>
        <v>0</v>
      </c>
      <c r="G16" s="91"/>
      <c r="H16" s="39"/>
      <c r="I16" s="38"/>
      <c r="J16" s="39"/>
      <c r="K16" s="39"/>
      <c r="L16" s="39"/>
      <c r="M16" s="39"/>
      <c r="N16" s="39"/>
      <c r="O16" s="39"/>
      <c r="P16" s="39"/>
      <c r="Q16" s="39"/>
      <c r="R16" s="39"/>
      <c r="S16" s="48"/>
      <c r="T16" s="3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</row>
    <row r="17" ht="17.25" customHeight="1" outlineLevel="1">
      <c r="A17" s="89">
        <v>8.0</v>
      </c>
      <c r="B17" s="35" t="s">
        <v>133</v>
      </c>
      <c r="C17" s="36" t="s">
        <v>26</v>
      </c>
      <c r="D17" s="90">
        <v>1.0</v>
      </c>
      <c r="E17" s="91"/>
      <c r="F17" s="92">
        <f t="shared" si="1"/>
        <v>0</v>
      </c>
      <c r="G17" s="91"/>
      <c r="H17" s="39"/>
      <c r="I17" s="38"/>
      <c r="J17" s="39"/>
      <c r="K17" s="39"/>
      <c r="L17" s="39"/>
      <c r="M17" s="39"/>
      <c r="N17" s="39"/>
      <c r="O17" s="39"/>
      <c r="P17" s="39"/>
      <c r="Q17" s="39"/>
      <c r="R17" s="39"/>
      <c r="S17" s="48"/>
      <c r="T17" s="3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</row>
    <row r="18" ht="33.0" customHeight="1" outlineLevel="1">
      <c r="A18" s="89">
        <v>9.0</v>
      </c>
      <c r="B18" s="35" t="s">
        <v>134</v>
      </c>
      <c r="C18" s="36" t="s">
        <v>26</v>
      </c>
      <c r="D18" s="90">
        <v>2.0</v>
      </c>
      <c r="E18" s="91"/>
      <c r="F18" s="92">
        <f t="shared" si="1"/>
        <v>0</v>
      </c>
      <c r="G18" s="91"/>
      <c r="H18" s="39"/>
      <c r="I18" s="38"/>
      <c r="J18" s="39"/>
      <c r="K18" s="39"/>
      <c r="L18" s="39"/>
      <c r="M18" s="39"/>
      <c r="N18" s="39"/>
      <c r="O18" s="39"/>
      <c r="P18" s="39"/>
      <c r="Q18" s="39"/>
      <c r="R18" s="39"/>
      <c r="S18" s="48"/>
      <c r="T18" s="3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</row>
    <row r="19" ht="33.0" customHeight="1" outlineLevel="1">
      <c r="A19" s="89">
        <v>10.0</v>
      </c>
      <c r="B19" s="35" t="s">
        <v>135</v>
      </c>
      <c r="C19" s="36" t="s">
        <v>26</v>
      </c>
      <c r="D19" s="90">
        <v>1.0</v>
      </c>
      <c r="E19" s="91"/>
      <c r="F19" s="92">
        <f t="shared" si="1"/>
        <v>0</v>
      </c>
      <c r="G19" s="91"/>
      <c r="H19" s="39"/>
      <c r="I19" s="38"/>
      <c r="J19" s="39"/>
      <c r="K19" s="39"/>
      <c r="L19" s="39"/>
      <c r="M19" s="39"/>
      <c r="N19" s="39"/>
      <c r="O19" s="39"/>
      <c r="P19" s="39"/>
      <c r="Q19" s="39"/>
      <c r="R19" s="39"/>
      <c r="S19" s="48"/>
      <c r="T19" s="3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</row>
    <row r="20" ht="12.75" customHeight="1" outlineLevel="1">
      <c r="A20" s="89">
        <v>11.0</v>
      </c>
      <c r="B20" s="35" t="s">
        <v>136</v>
      </c>
      <c r="C20" s="36" t="s">
        <v>26</v>
      </c>
      <c r="D20" s="90">
        <v>1.0</v>
      </c>
      <c r="E20" s="91"/>
      <c r="F20" s="92">
        <f t="shared" si="1"/>
        <v>0</v>
      </c>
      <c r="G20" s="91"/>
      <c r="H20" s="39"/>
      <c r="I20" s="38"/>
      <c r="J20" s="39"/>
      <c r="K20" s="39"/>
      <c r="L20" s="39"/>
      <c r="M20" s="39"/>
      <c r="N20" s="39"/>
      <c r="O20" s="39"/>
      <c r="P20" s="39"/>
      <c r="Q20" s="39"/>
      <c r="R20" s="39"/>
      <c r="S20" s="48"/>
      <c r="T20" s="3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</row>
    <row r="21" ht="12.75" customHeight="1" outlineLevel="1">
      <c r="A21" s="89">
        <v>12.0</v>
      </c>
      <c r="B21" s="35" t="s">
        <v>137</v>
      </c>
      <c r="C21" s="36" t="s">
        <v>22</v>
      </c>
      <c r="D21" s="90">
        <v>4.0</v>
      </c>
      <c r="E21" s="91"/>
      <c r="F21" s="92">
        <f t="shared" si="1"/>
        <v>0</v>
      </c>
      <c r="G21" s="91"/>
      <c r="H21" s="39"/>
      <c r="I21" s="38"/>
      <c r="J21" s="39"/>
      <c r="K21" s="39"/>
      <c r="L21" s="39"/>
      <c r="M21" s="39"/>
      <c r="N21" s="39"/>
      <c r="O21" s="39"/>
      <c r="P21" s="39"/>
      <c r="Q21" s="39"/>
      <c r="R21" s="39"/>
      <c r="S21" s="48"/>
      <c r="T21" s="3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</row>
    <row r="22" ht="12.75" customHeight="1" outlineLevel="1">
      <c r="A22" s="89">
        <v>13.0</v>
      </c>
      <c r="B22" s="35" t="s">
        <v>138</v>
      </c>
      <c r="C22" s="36" t="s">
        <v>22</v>
      </c>
      <c r="D22" s="90">
        <v>2.0</v>
      </c>
      <c r="E22" s="91"/>
      <c r="F22" s="92">
        <f t="shared" si="1"/>
        <v>0</v>
      </c>
      <c r="G22" s="91"/>
      <c r="H22" s="39"/>
      <c r="I22" s="38"/>
      <c r="J22" s="39"/>
      <c r="K22" s="39"/>
      <c r="L22" s="39"/>
      <c r="M22" s="39"/>
      <c r="N22" s="39"/>
      <c r="O22" s="39"/>
      <c r="P22" s="39"/>
      <c r="Q22" s="39"/>
      <c r="R22" s="39"/>
      <c r="S22" s="48"/>
      <c r="T22" s="3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</row>
    <row r="23" ht="12.75" customHeight="1" outlineLevel="1">
      <c r="A23" s="89">
        <v>14.0</v>
      </c>
      <c r="B23" s="35" t="s">
        <v>139</v>
      </c>
      <c r="C23" s="36" t="s">
        <v>140</v>
      </c>
      <c r="D23" s="90">
        <v>32.0</v>
      </c>
      <c r="E23" s="91"/>
      <c r="F23" s="92">
        <f t="shared" si="1"/>
        <v>0</v>
      </c>
      <c r="G23" s="91"/>
      <c r="H23" s="39"/>
      <c r="I23" s="38"/>
      <c r="J23" s="39"/>
      <c r="K23" s="39"/>
      <c r="L23" s="39"/>
      <c r="M23" s="39"/>
      <c r="N23" s="39"/>
      <c r="O23" s="39"/>
      <c r="P23" s="39"/>
      <c r="Q23" s="39"/>
      <c r="R23" s="39"/>
      <c r="S23" s="48"/>
      <c r="T23" s="3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</row>
    <row r="24" ht="12.75" customHeight="1" outlineLevel="1">
      <c r="A24" s="89">
        <v>15.0</v>
      </c>
      <c r="B24" s="35" t="s">
        <v>141</v>
      </c>
      <c r="C24" s="36" t="s">
        <v>140</v>
      </c>
      <c r="D24" s="90">
        <v>32.0</v>
      </c>
      <c r="E24" s="91"/>
      <c r="F24" s="92">
        <f t="shared" si="1"/>
        <v>0</v>
      </c>
      <c r="G24" s="91"/>
      <c r="H24" s="39"/>
      <c r="I24" s="38"/>
      <c r="J24" s="39"/>
      <c r="K24" s="39"/>
      <c r="L24" s="39"/>
      <c r="M24" s="39"/>
      <c r="N24" s="39"/>
      <c r="O24" s="39"/>
      <c r="P24" s="39"/>
      <c r="Q24" s="39"/>
      <c r="R24" s="39"/>
      <c r="S24" s="48"/>
      <c r="T24" s="3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</row>
    <row r="25" ht="12.75" customHeight="1" outlineLevel="1">
      <c r="A25" s="89">
        <v>16.0</v>
      </c>
      <c r="B25" s="35" t="s">
        <v>142</v>
      </c>
      <c r="C25" s="36" t="s">
        <v>91</v>
      </c>
      <c r="D25" s="90">
        <v>1.0</v>
      </c>
      <c r="E25" s="91"/>
      <c r="F25" s="92">
        <f t="shared" si="1"/>
        <v>0</v>
      </c>
      <c r="G25" s="91"/>
      <c r="H25" s="39"/>
      <c r="I25" s="38"/>
      <c r="J25" s="39"/>
      <c r="K25" s="39"/>
      <c r="L25" s="39"/>
      <c r="M25" s="39"/>
      <c r="N25" s="39"/>
      <c r="O25" s="39"/>
      <c r="P25" s="39"/>
      <c r="Q25" s="39"/>
      <c r="R25" s="39"/>
      <c r="S25" s="48"/>
      <c r="T25" s="3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</row>
    <row r="26" ht="12.75" customHeight="1" outlineLevel="1">
      <c r="A26" s="89">
        <v>17.0</v>
      </c>
      <c r="B26" s="35" t="s">
        <v>143</v>
      </c>
      <c r="C26" s="36" t="s">
        <v>52</v>
      </c>
      <c r="D26" s="90">
        <v>1.0</v>
      </c>
      <c r="E26" s="91"/>
      <c r="F26" s="92">
        <f t="shared" si="1"/>
        <v>0</v>
      </c>
      <c r="G26" s="91"/>
      <c r="H26" s="39"/>
      <c r="I26" s="38"/>
      <c r="J26" s="39"/>
      <c r="K26" s="39"/>
      <c r="L26" s="39"/>
      <c r="M26" s="39"/>
      <c r="N26" s="39"/>
      <c r="O26" s="39"/>
      <c r="P26" s="39"/>
      <c r="Q26" s="39"/>
      <c r="R26" s="39"/>
      <c r="S26" s="48"/>
      <c r="T26" s="3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</row>
    <row r="27" ht="12.75" customHeight="1" outlineLevel="1">
      <c r="A27" s="89">
        <v>18.0</v>
      </c>
      <c r="B27" s="35" t="s">
        <v>49</v>
      </c>
      <c r="C27" s="36" t="s">
        <v>50</v>
      </c>
      <c r="D27" s="90">
        <v>10.0</v>
      </c>
      <c r="E27" s="91"/>
      <c r="F27" s="92">
        <f t="shared" si="1"/>
        <v>0</v>
      </c>
      <c r="G27" s="91"/>
      <c r="H27" s="39"/>
      <c r="I27" s="38"/>
      <c r="J27" s="39"/>
      <c r="K27" s="39"/>
      <c r="L27" s="39"/>
      <c r="M27" s="39"/>
      <c r="N27" s="39"/>
      <c r="O27" s="39"/>
      <c r="P27" s="39"/>
      <c r="Q27" s="39"/>
      <c r="R27" s="39"/>
      <c r="S27" s="48"/>
      <c r="T27" s="3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</row>
    <row r="28" ht="12.75" customHeight="1" outlineLevel="1">
      <c r="A28" s="89">
        <v>19.0</v>
      </c>
      <c r="B28" s="35" t="s">
        <v>144</v>
      </c>
      <c r="C28" s="36" t="s">
        <v>52</v>
      </c>
      <c r="D28" s="90">
        <v>1.0</v>
      </c>
      <c r="E28" s="91"/>
      <c r="F28" s="92">
        <f t="shared" si="1"/>
        <v>0</v>
      </c>
      <c r="G28" s="91"/>
      <c r="H28" s="39"/>
      <c r="I28" s="38"/>
      <c r="J28" s="39"/>
      <c r="K28" s="39"/>
      <c r="L28" s="39"/>
      <c r="M28" s="39"/>
      <c r="N28" s="39"/>
      <c r="O28" s="39"/>
      <c r="P28" s="39"/>
      <c r="Q28" s="39"/>
      <c r="R28" s="39"/>
      <c r="S28" s="48"/>
      <c r="T28" s="3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</row>
    <row r="29" ht="12.75" customHeight="1" outlineLevel="1">
      <c r="A29" s="89">
        <v>20.0</v>
      </c>
      <c r="B29" s="35" t="s">
        <v>51</v>
      </c>
      <c r="C29" s="36" t="s">
        <v>52</v>
      </c>
      <c r="D29" s="90">
        <v>1.0</v>
      </c>
      <c r="E29" s="91"/>
      <c r="F29" s="92">
        <f t="shared" si="1"/>
        <v>0</v>
      </c>
      <c r="G29" s="91"/>
      <c r="H29" s="39"/>
      <c r="I29" s="38"/>
      <c r="J29" s="39"/>
      <c r="K29" s="39"/>
      <c r="L29" s="39"/>
      <c r="M29" s="39"/>
      <c r="N29" s="39"/>
      <c r="O29" s="39"/>
      <c r="P29" s="39"/>
      <c r="Q29" s="39"/>
      <c r="R29" s="39"/>
      <c r="S29" s="48"/>
      <c r="T29" s="3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</row>
    <row r="30" ht="12.75" customHeight="1" outlineLevel="1">
      <c r="A30" s="89">
        <v>21.0</v>
      </c>
      <c r="B30" s="35" t="s">
        <v>110</v>
      </c>
      <c r="C30" s="36" t="s">
        <v>50</v>
      </c>
      <c r="D30" s="90">
        <v>10.0</v>
      </c>
      <c r="E30" s="91"/>
      <c r="F30" s="92">
        <f t="shared" si="1"/>
        <v>0</v>
      </c>
      <c r="G30" s="91"/>
      <c r="H30" s="39"/>
      <c r="I30" s="38"/>
      <c r="J30" s="39"/>
      <c r="K30" s="39"/>
      <c r="L30" s="39"/>
      <c r="M30" s="39"/>
      <c r="N30" s="39"/>
      <c r="O30" s="39"/>
      <c r="P30" s="39"/>
      <c r="Q30" s="39"/>
      <c r="R30" s="39"/>
      <c r="S30" s="48"/>
      <c r="T30" s="3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</row>
    <row r="31" ht="12.75" customHeight="1">
      <c r="A31" s="68" t="s">
        <v>19</v>
      </c>
      <c r="B31" s="51" t="s">
        <v>145</v>
      </c>
      <c r="C31" s="52"/>
      <c r="D31" s="87"/>
      <c r="E31" s="88"/>
      <c r="F31" s="32">
        <f>SUM(F32:F39)</f>
        <v>0</v>
      </c>
      <c r="G31" s="88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5"/>
      <c r="T31" s="54"/>
    </row>
    <row r="32" ht="12.75" customHeight="1" outlineLevel="1">
      <c r="A32" s="89">
        <v>21.0</v>
      </c>
      <c r="B32" s="35" t="s">
        <v>146</v>
      </c>
      <c r="C32" s="36" t="s">
        <v>26</v>
      </c>
      <c r="D32" s="90">
        <v>1.0</v>
      </c>
      <c r="E32" s="91"/>
      <c r="F32" s="92">
        <f t="shared" ref="F32:F43" si="2">D32*E32</f>
        <v>0</v>
      </c>
      <c r="G32" s="91"/>
      <c r="H32" s="39"/>
      <c r="I32" s="38"/>
      <c r="J32" s="39"/>
      <c r="K32" s="39"/>
      <c r="L32" s="39"/>
      <c r="M32" s="39"/>
      <c r="N32" s="39"/>
      <c r="O32" s="39"/>
      <c r="P32" s="39"/>
      <c r="Q32" s="39"/>
      <c r="R32" s="39"/>
      <c r="S32" s="48"/>
      <c r="T32" s="3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</row>
    <row r="33" ht="12.75" customHeight="1" outlineLevel="1">
      <c r="A33" s="89">
        <v>22.0</v>
      </c>
      <c r="B33" s="35" t="s">
        <v>147</v>
      </c>
      <c r="C33" s="36" t="s">
        <v>26</v>
      </c>
      <c r="D33" s="90">
        <v>1.0</v>
      </c>
      <c r="E33" s="91"/>
      <c r="F33" s="92">
        <f t="shared" si="2"/>
        <v>0</v>
      </c>
      <c r="G33" s="91"/>
      <c r="H33" s="39"/>
      <c r="I33" s="38"/>
      <c r="J33" s="39"/>
      <c r="K33" s="39"/>
      <c r="L33" s="39"/>
      <c r="M33" s="39"/>
      <c r="N33" s="39"/>
      <c r="O33" s="39"/>
      <c r="P33" s="39"/>
      <c r="Q33" s="39"/>
      <c r="R33" s="39"/>
      <c r="S33" s="48"/>
      <c r="T33" s="3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</row>
    <row r="34" ht="12.75" customHeight="1" outlineLevel="1">
      <c r="A34" s="89">
        <v>23.0</v>
      </c>
      <c r="B34" s="35" t="s">
        <v>148</v>
      </c>
      <c r="C34" s="36" t="s">
        <v>26</v>
      </c>
      <c r="D34" s="90">
        <v>2.0</v>
      </c>
      <c r="E34" s="91"/>
      <c r="F34" s="92">
        <f t="shared" si="2"/>
        <v>0</v>
      </c>
      <c r="G34" s="91"/>
      <c r="H34" s="39"/>
      <c r="I34" s="38"/>
      <c r="J34" s="39"/>
      <c r="K34" s="39"/>
      <c r="L34" s="39"/>
      <c r="M34" s="39"/>
      <c r="N34" s="39"/>
      <c r="O34" s="39"/>
      <c r="P34" s="39"/>
      <c r="Q34" s="39"/>
      <c r="R34" s="39"/>
      <c r="S34" s="48"/>
      <c r="T34" s="3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</row>
    <row r="35" ht="12.75" customHeight="1" outlineLevel="1">
      <c r="A35" s="89">
        <v>24.0</v>
      </c>
      <c r="B35" s="35" t="s">
        <v>149</v>
      </c>
      <c r="C35" s="36" t="s">
        <v>26</v>
      </c>
      <c r="D35" s="90">
        <v>1.0</v>
      </c>
      <c r="E35" s="91"/>
      <c r="F35" s="92">
        <f t="shared" si="2"/>
        <v>0</v>
      </c>
      <c r="G35" s="91"/>
      <c r="H35" s="39"/>
      <c r="I35" s="38"/>
      <c r="J35" s="39"/>
      <c r="K35" s="39"/>
      <c r="L35" s="39"/>
      <c r="M35" s="39"/>
      <c r="N35" s="39"/>
      <c r="O35" s="39"/>
      <c r="P35" s="39"/>
      <c r="Q35" s="39"/>
      <c r="R35" s="39"/>
      <c r="S35" s="48"/>
      <c r="T35" s="3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</row>
    <row r="36" ht="12.75" customHeight="1" outlineLevel="1">
      <c r="A36" s="89">
        <v>25.0</v>
      </c>
      <c r="B36" s="35" t="s">
        <v>150</v>
      </c>
      <c r="C36" s="36" t="s">
        <v>22</v>
      </c>
      <c r="D36" s="90">
        <v>1.5</v>
      </c>
      <c r="E36" s="91"/>
      <c r="F36" s="92">
        <f t="shared" si="2"/>
        <v>0</v>
      </c>
      <c r="G36" s="91"/>
      <c r="H36" s="39"/>
      <c r="I36" s="38"/>
      <c r="J36" s="39"/>
      <c r="K36" s="39"/>
      <c r="L36" s="39"/>
      <c r="M36" s="39"/>
      <c r="N36" s="39"/>
      <c r="O36" s="39"/>
      <c r="P36" s="39"/>
      <c r="Q36" s="39"/>
      <c r="R36" s="39"/>
      <c r="S36" s="48"/>
      <c r="T36" s="3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</row>
    <row r="37" ht="12.75" customHeight="1" outlineLevel="1">
      <c r="A37" s="89">
        <v>26.0</v>
      </c>
      <c r="B37" s="35" t="s">
        <v>151</v>
      </c>
      <c r="C37" s="36" t="s">
        <v>22</v>
      </c>
      <c r="D37" s="90">
        <v>5.0</v>
      </c>
      <c r="E37" s="91"/>
      <c r="F37" s="92">
        <f t="shared" si="2"/>
        <v>0</v>
      </c>
      <c r="G37" s="91"/>
      <c r="H37" s="39"/>
      <c r="I37" s="38"/>
      <c r="J37" s="39"/>
      <c r="K37" s="39"/>
      <c r="L37" s="39"/>
      <c r="M37" s="39"/>
      <c r="N37" s="39"/>
      <c r="O37" s="39"/>
      <c r="P37" s="39"/>
      <c r="Q37" s="39"/>
      <c r="R37" s="39"/>
      <c r="S37" s="48"/>
      <c r="T37" s="3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</row>
    <row r="38" ht="12.75" customHeight="1" outlineLevel="1">
      <c r="A38" s="89">
        <v>27.0</v>
      </c>
      <c r="B38" s="35" t="s">
        <v>152</v>
      </c>
      <c r="C38" s="36" t="s">
        <v>26</v>
      </c>
      <c r="D38" s="90">
        <v>1.0</v>
      </c>
      <c r="E38" s="91"/>
      <c r="F38" s="92">
        <f t="shared" si="2"/>
        <v>0</v>
      </c>
      <c r="G38" s="91"/>
      <c r="H38" s="39"/>
      <c r="I38" s="38"/>
      <c r="J38" s="39"/>
      <c r="K38" s="39"/>
      <c r="L38" s="39"/>
      <c r="M38" s="39"/>
      <c r="N38" s="39"/>
      <c r="O38" s="39"/>
      <c r="P38" s="39"/>
      <c r="Q38" s="39"/>
      <c r="R38" s="39"/>
      <c r="S38" s="48"/>
      <c r="T38" s="3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</row>
    <row r="39" ht="12.75" customHeight="1" outlineLevel="1">
      <c r="A39" s="89">
        <v>28.0</v>
      </c>
      <c r="B39" s="35" t="s">
        <v>141</v>
      </c>
      <c r="C39" s="36" t="s">
        <v>140</v>
      </c>
      <c r="D39" s="90">
        <v>3.0</v>
      </c>
      <c r="E39" s="91"/>
      <c r="F39" s="92">
        <f t="shared" si="2"/>
        <v>0</v>
      </c>
      <c r="G39" s="91"/>
      <c r="H39" s="39"/>
      <c r="I39" s="38"/>
      <c r="J39" s="39"/>
      <c r="K39" s="39"/>
      <c r="L39" s="39"/>
      <c r="M39" s="39"/>
      <c r="N39" s="39"/>
      <c r="O39" s="39"/>
      <c r="P39" s="39"/>
      <c r="Q39" s="39"/>
      <c r="R39" s="39"/>
      <c r="S39" s="48"/>
      <c r="T39" s="3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</row>
    <row r="40" ht="12.75" customHeight="1" outlineLevel="1">
      <c r="A40" s="89">
        <v>29.0</v>
      </c>
      <c r="B40" s="35" t="s">
        <v>143</v>
      </c>
      <c r="C40" s="36" t="s">
        <v>52</v>
      </c>
      <c r="D40" s="90">
        <v>1.0</v>
      </c>
      <c r="E40" s="91"/>
      <c r="F40" s="92">
        <f t="shared" si="2"/>
        <v>0</v>
      </c>
      <c r="G40" s="91"/>
      <c r="H40" s="39"/>
      <c r="I40" s="38"/>
      <c r="J40" s="39"/>
      <c r="K40" s="39"/>
      <c r="L40" s="39"/>
      <c r="M40" s="39"/>
      <c r="N40" s="39"/>
      <c r="O40" s="39"/>
      <c r="P40" s="39"/>
      <c r="Q40" s="39"/>
      <c r="R40" s="39"/>
      <c r="S40" s="48"/>
      <c r="T40" s="3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</row>
    <row r="41" ht="12.75" customHeight="1" outlineLevel="1">
      <c r="A41" s="89">
        <v>30.0</v>
      </c>
      <c r="B41" s="35" t="s">
        <v>49</v>
      </c>
      <c r="C41" s="36" t="s">
        <v>50</v>
      </c>
      <c r="D41" s="90">
        <v>4.0</v>
      </c>
      <c r="E41" s="91"/>
      <c r="F41" s="92">
        <f t="shared" si="2"/>
        <v>0</v>
      </c>
      <c r="G41" s="91"/>
      <c r="H41" s="39"/>
      <c r="I41" s="38"/>
      <c r="J41" s="39"/>
      <c r="K41" s="39"/>
      <c r="L41" s="39"/>
      <c r="M41" s="39"/>
      <c r="N41" s="39"/>
      <c r="O41" s="39"/>
      <c r="P41" s="39"/>
      <c r="Q41" s="39"/>
      <c r="R41" s="39"/>
      <c r="S41" s="48"/>
      <c r="T41" s="3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</row>
    <row r="42" ht="12.75" customHeight="1" outlineLevel="1">
      <c r="A42" s="89">
        <v>31.0</v>
      </c>
      <c r="B42" s="35" t="s">
        <v>51</v>
      </c>
      <c r="C42" s="36" t="s">
        <v>52</v>
      </c>
      <c r="D42" s="90">
        <v>1.0</v>
      </c>
      <c r="E42" s="91"/>
      <c r="F42" s="92">
        <f t="shared" si="2"/>
        <v>0</v>
      </c>
      <c r="G42" s="91"/>
      <c r="H42" s="39"/>
      <c r="I42" s="38"/>
      <c r="J42" s="39"/>
      <c r="K42" s="39"/>
      <c r="L42" s="39"/>
      <c r="M42" s="39"/>
      <c r="N42" s="39"/>
      <c r="O42" s="39"/>
      <c r="P42" s="39"/>
      <c r="Q42" s="39"/>
      <c r="R42" s="39"/>
      <c r="S42" s="48"/>
      <c r="T42" s="3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</row>
    <row r="43" ht="12.75" customHeight="1" outlineLevel="1">
      <c r="A43" s="89">
        <v>32.0</v>
      </c>
      <c r="B43" s="35" t="s">
        <v>110</v>
      </c>
      <c r="C43" s="36" t="s">
        <v>50</v>
      </c>
      <c r="D43" s="90">
        <v>4.0</v>
      </c>
      <c r="E43" s="91"/>
      <c r="F43" s="92">
        <f t="shared" si="2"/>
        <v>0</v>
      </c>
      <c r="G43" s="91"/>
      <c r="H43" s="39"/>
      <c r="I43" s="38"/>
      <c r="J43" s="39"/>
      <c r="K43" s="39"/>
      <c r="L43" s="39"/>
      <c r="M43" s="39"/>
      <c r="N43" s="39"/>
      <c r="O43" s="39"/>
      <c r="P43" s="39"/>
      <c r="Q43" s="39"/>
      <c r="R43" s="39"/>
      <c r="S43" s="48"/>
      <c r="T43" s="3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</row>
    <row r="44" ht="12.75" customHeight="1">
      <c r="A44" s="93" t="s">
        <v>19</v>
      </c>
      <c r="B44" s="51" t="s">
        <v>109</v>
      </c>
      <c r="C44" s="52"/>
      <c r="D44" s="94"/>
      <c r="E44" s="95"/>
      <c r="F44" s="32">
        <f>SUM(F45:F60)</f>
        <v>0</v>
      </c>
      <c r="G44" s="88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5"/>
      <c r="T44" s="54"/>
      <c r="W44" s="96"/>
      <c r="X44" s="97"/>
      <c r="Y44" s="98"/>
    </row>
    <row r="45" ht="12.75" customHeight="1">
      <c r="A45" s="99">
        <v>33.0</v>
      </c>
      <c r="B45" s="100" t="s">
        <v>114</v>
      </c>
      <c r="C45" s="101" t="s">
        <v>115</v>
      </c>
      <c r="D45" s="102">
        <v>10.0</v>
      </c>
      <c r="E45" s="91"/>
      <c r="F45" s="92">
        <f t="shared" ref="F45:F60" si="3">D45*E45</f>
        <v>0</v>
      </c>
      <c r="W45" s="103"/>
      <c r="X45" s="97"/>
      <c r="Y45" s="98"/>
    </row>
    <row r="46" ht="12.75" customHeight="1">
      <c r="A46" s="99">
        <v>34.0</v>
      </c>
      <c r="B46" s="100" t="s">
        <v>153</v>
      </c>
      <c r="C46" s="61" t="s">
        <v>26</v>
      </c>
      <c r="D46" s="102">
        <v>1.0</v>
      </c>
      <c r="E46" s="91"/>
      <c r="F46" s="92">
        <f t="shared" si="3"/>
        <v>0</v>
      </c>
      <c r="W46" s="104"/>
      <c r="X46" s="105"/>
      <c r="Y46" s="106"/>
    </row>
    <row r="47" ht="12.75" customHeight="1">
      <c r="A47" s="99">
        <v>35.0</v>
      </c>
      <c r="B47" s="100" t="s">
        <v>154</v>
      </c>
      <c r="C47" s="61" t="s">
        <v>52</v>
      </c>
      <c r="D47" s="102">
        <v>1.0</v>
      </c>
      <c r="E47" s="91"/>
      <c r="F47" s="92">
        <f t="shared" si="3"/>
        <v>0</v>
      </c>
      <c r="W47" s="104"/>
      <c r="X47" s="105"/>
      <c r="Y47" s="106"/>
    </row>
    <row r="48" ht="12.75" customHeight="1">
      <c r="A48" s="99">
        <v>36.0</v>
      </c>
      <c r="B48" s="100" t="s">
        <v>155</v>
      </c>
      <c r="C48" s="61" t="s">
        <v>26</v>
      </c>
      <c r="D48" s="102">
        <v>1.0</v>
      </c>
      <c r="E48" s="91"/>
      <c r="F48" s="92">
        <f t="shared" si="3"/>
        <v>0</v>
      </c>
      <c r="W48" s="104"/>
      <c r="X48" s="105"/>
      <c r="Y48" s="106"/>
    </row>
    <row r="49" ht="12.75" customHeight="1">
      <c r="A49" s="99">
        <v>37.0</v>
      </c>
      <c r="B49" s="100" t="s">
        <v>156</v>
      </c>
      <c r="C49" s="61" t="s">
        <v>22</v>
      </c>
      <c r="D49" s="102">
        <f>D36+D37+D21+D22+D23</f>
        <v>44.5</v>
      </c>
      <c r="E49" s="91"/>
      <c r="F49" s="92">
        <f t="shared" si="3"/>
        <v>0</v>
      </c>
      <c r="W49" s="104"/>
      <c r="X49" s="105"/>
      <c r="Y49" s="106"/>
    </row>
    <row r="50" ht="12.75" customHeight="1">
      <c r="A50" s="99">
        <v>38.0</v>
      </c>
      <c r="B50" s="100" t="s">
        <v>157</v>
      </c>
      <c r="C50" s="61" t="s">
        <v>158</v>
      </c>
      <c r="D50" s="102">
        <v>12.0</v>
      </c>
      <c r="E50" s="91"/>
      <c r="F50" s="92">
        <f t="shared" si="3"/>
        <v>0</v>
      </c>
      <c r="W50" s="104"/>
      <c r="X50" s="105"/>
      <c r="Y50" s="106"/>
    </row>
    <row r="51" ht="12.75" customHeight="1">
      <c r="A51" s="99">
        <v>39.0</v>
      </c>
      <c r="B51" s="100" t="s">
        <v>159</v>
      </c>
      <c r="C51" s="61" t="s">
        <v>26</v>
      </c>
      <c r="D51" s="102">
        <v>1.0</v>
      </c>
      <c r="E51" s="91"/>
      <c r="F51" s="92">
        <f t="shared" si="3"/>
        <v>0</v>
      </c>
      <c r="W51" s="104"/>
      <c r="X51" s="105"/>
      <c r="Y51" s="106"/>
    </row>
    <row r="52" ht="12.75" customHeight="1">
      <c r="A52" s="99">
        <v>40.0</v>
      </c>
      <c r="B52" s="100" t="s">
        <v>160</v>
      </c>
      <c r="C52" s="61" t="s">
        <v>26</v>
      </c>
      <c r="D52" s="102">
        <v>1.0</v>
      </c>
      <c r="E52" s="91"/>
      <c r="F52" s="92">
        <f t="shared" si="3"/>
        <v>0</v>
      </c>
      <c r="W52" s="104"/>
      <c r="X52" s="105"/>
      <c r="Y52" s="106"/>
    </row>
    <row r="53" ht="12.75" customHeight="1">
      <c r="A53" s="99">
        <v>41.0</v>
      </c>
      <c r="B53" s="100" t="s">
        <v>161</v>
      </c>
      <c r="C53" s="61" t="s">
        <v>115</v>
      </c>
      <c r="D53" s="102">
        <v>2.0</v>
      </c>
      <c r="E53" s="91"/>
      <c r="F53" s="92">
        <f t="shared" si="3"/>
        <v>0</v>
      </c>
      <c r="W53" s="104"/>
      <c r="X53" s="105"/>
      <c r="Y53" s="106"/>
    </row>
    <row r="54" ht="12.75" customHeight="1">
      <c r="A54" s="99">
        <v>42.0</v>
      </c>
      <c r="B54" s="100" t="s">
        <v>116</v>
      </c>
      <c r="C54" s="61" t="s">
        <v>115</v>
      </c>
      <c r="D54" s="102">
        <v>10.0</v>
      </c>
      <c r="E54" s="91"/>
      <c r="F54" s="92">
        <f t="shared" si="3"/>
        <v>0</v>
      </c>
    </row>
    <row r="55" ht="12.75" customHeight="1">
      <c r="A55" s="99">
        <v>43.0</v>
      </c>
      <c r="B55" s="100" t="s">
        <v>117</v>
      </c>
      <c r="C55" s="61" t="s">
        <v>52</v>
      </c>
      <c r="D55" s="102">
        <v>1.0</v>
      </c>
      <c r="E55" s="91"/>
      <c r="F55" s="92">
        <f t="shared" si="3"/>
        <v>0</v>
      </c>
    </row>
    <row r="56" ht="12.75" customHeight="1">
      <c r="A56" s="99">
        <v>44.0</v>
      </c>
      <c r="B56" s="100" t="s">
        <v>162</v>
      </c>
      <c r="C56" s="61" t="s">
        <v>52</v>
      </c>
      <c r="D56" s="102">
        <v>1.0</v>
      </c>
      <c r="E56" s="91"/>
      <c r="F56" s="92">
        <f t="shared" si="3"/>
        <v>0</v>
      </c>
    </row>
    <row r="57" ht="12.75" customHeight="1">
      <c r="A57" s="99">
        <v>45.0</v>
      </c>
      <c r="B57" s="100" t="s">
        <v>163</v>
      </c>
      <c r="C57" s="61" t="s">
        <v>26</v>
      </c>
      <c r="D57" s="102">
        <v>3.0</v>
      </c>
      <c r="E57" s="91"/>
      <c r="F57" s="92">
        <f t="shared" si="3"/>
        <v>0</v>
      </c>
    </row>
    <row r="58" ht="12.75" customHeight="1">
      <c r="A58" s="99">
        <v>46.0</v>
      </c>
      <c r="B58" s="100" t="s">
        <v>164</v>
      </c>
      <c r="C58" s="61" t="s">
        <v>26</v>
      </c>
      <c r="D58" s="102">
        <v>3.0</v>
      </c>
      <c r="E58" s="91"/>
      <c r="F58" s="92">
        <f t="shared" si="3"/>
        <v>0</v>
      </c>
    </row>
    <row r="59" ht="12.75" customHeight="1">
      <c r="A59" s="99">
        <v>47.0</v>
      </c>
      <c r="B59" s="100" t="s">
        <v>118</v>
      </c>
      <c r="C59" s="61" t="s">
        <v>52</v>
      </c>
      <c r="D59" s="102">
        <v>1.0</v>
      </c>
      <c r="E59" s="91"/>
      <c r="F59" s="92">
        <f t="shared" si="3"/>
        <v>0</v>
      </c>
    </row>
    <row r="60" ht="12.75" customHeight="1">
      <c r="A60" s="99">
        <v>48.0</v>
      </c>
      <c r="B60" s="100" t="s">
        <v>119</v>
      </c>
      <c r="C60" s="61" t="s">
        <v>52</v>
      </c>
      <c r="D60" s="102">
        <v>1.0</v>
      </c>
      <c r="E60" s="91"/>
      <c r="F60" s="92">
        <f t="shared" si="3"/>
        <v>0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12.75" customHeight="1">
      <c r="A61" s="68" t="s">
        <v>19</v>
      </c>
      <c r="B61" s="51" t="s">
        <v>120</v>
      </c>
      <c r="C61" s="52"/>
      <c r="D61" s="53"/>
      <c r="E61" s="53"/>
      <c r="F61" s="53">
        <f>F44+F9+F31</f>
        <v>0</v>
      </c>
    </row>
    <row r="62" ht="12.75" customHeight="1">
      <c r="B62" s="69"/>
      <c r="C62" s="71"/>
    </row>
    <row r="63" ht="12.75" customHeight="1">
      <c r="B63" s="69"/>
      <c r="C63" s="71"/>
    </row>
    <row r="64" ht="12.75" customHeight="1">
      <c r="B64" s="69"/>
      <c r="C64" s="71"/>
    </row>
    <row r="65" ht="12.75" customHeight="1">
      <c r="B65" s="69"/>
      <c r="C65" s="71"/>
    </row>
    <row r="66" ht="12.75" customHeight="1">
      <c r="B66" s="69"/>
      <c r="C66" s="71"/>
    </row>
    <row r="67" ht="12.75" customHeight="1">
      <c r="B67" s="69"/>
      <c r="C67" s="71"/>
    </row>
    <row r="68" ht="12.75" customHeight="1">
      <c r="B68" s="69"/>
      <c r="C68" s="71"/>
    </row>
    <row r="69" ht="12.75" customHeight="1">
      <c r="B69" s="69"/>
      <c r="C69" s="71"/>
    </row>
    <row r="70" ht="12.75" customHeight="1">
      <c r="B70" s="69"/>
      <c r="C70" s="71"/>
    </row>
    <row r="71" ht="12.75" customHeight="1">
      <c r="B71" s="69"/>
      <c r="C71" s="71"/>
    </row>
    <row r="72" ht="12.75" customHeight="1">
      <c r="B72" s="69"/>
      <c r="C72" s="71"/>
    </row>
    <row r="73" ht="12.75" customHeight="1">
      <c r="B73" s="69"/>
      <c r="C73" s="71"/>
    </row>
    <row r="74" ht="12.75" customHeight="1">
      <c r="B74" s="69"/>
      <c r="C74" s="71"/>
    </row>
    <row r="75" ht="12.75" customHeight="1">
      <c r="B75" s="69"/>
      <c r="C75" s="71"/>
    </row>
    <row r="76" ht="12.75" customHeight="1">
      <c r="B76" s="69"/>
      <c r="C76" s="71"/>
    </row>
    <row r="77" ht="12.75" customHeight="1">
      <c r="B77" s="69"/>
      <c r="C77" s="71"/>
    </row>
    <row r="78" ht="12.75" customHeight="1">
      <c r="B78" s="69"/>
      <c r="C78" s="71"/>
    </row>
    <row r="79" ht="12.75" customHeight="1">
      <c r="B79" s="69"/>
      <c r="C79" s="71"/>
    </row>
    <row r="80" ht="12.75" customHeight="1">
      <c r="B80" s="69"/>
      <c r="C80" s="71"/>
    </row>
    <row r="81" ht="12.75" customHeight="1">
      <c r="B81" s="69"/>
      <c r="C81" s="71"/>
    </row>
    <row r="82" ht="12.75" customHeight="1">
      <c r="B82" s="69"/>
      <c r="C82" s="71"/>
    </row>
    <row r="83" ht="12.75" customHeight="1">
      <c r="B83" s="69"/>
      <c r="C83" s="71"/>
    </row>
    <row r="84" ht="12.75" customHeight="1">
      <c r="B84" s="69"/>
      <c r="C84" s="71"/>
    </row>
    <row r="85" ht="12.75" customHeight="1">
      <c r="B85" s="69"/>
      <c r="C85" s="71"/>
    </row>
    <row r="86" ht="12.75" customHeight="1">
      <c r="B86" s="69"/>
      <c r="C86" s="71"/>
    </row>
    <row r="87" ht="12.75" customHeight="1">
      <c r="B87" s="69"/>
      <c r="C87" s="71"/>
    </row>
    <row r="88" ht="12.75" customHeight="1">
      <c r="B88" s="69"/>
      <c r="C88" s="71"/>
    </row>
    <row r="89" ht="12.75" customHeight="1">
      <c r="B89" s="69"/>
      <c r="C89" s="71"/>
    </row>
    <row r="90" ht="12.75" customHeight="1">
      <c r="B90" s="69"/>
      <c r="C90" s="71"/>
    </row>
    <row r="91" ht="12.75" customHeight="1">
      <c r="B91" s="69"/>
      <c r="C91" s="71"/>
    </row>
    <row r="92" ht="12.75" customHeight="1">
      <c r="B92" s="69"/>
      <c r="C92" s="71"/>
    </row>
    <row r="93" ht="12.75" customHeight="1">
      <c r="B93" s="69"/>
      <c r="C93" s="71"/>
    </row>
    <row r="94" ht="12.75" customHeight="1">
      <c r="B94" s="69"/>
      <c r="C94" s="71"/>
    </row>
    <row r="95" ht="12.75" customHeight="1">
      <c r="B95" s="69"/>
      <c r="C95" s="71"/>
    </row>
    <row r="96" ht="12.75" customHeight="1">
      <c r="B96" s="69"/>
      <c r="C96" s="71"/>
    </row>
    <row r="97" ht="12.75" customHeight="1">
      <c r="B97" s="69"/>
      <c r="C97" s="71"/>
    </row>
    <row r="98" ht="12.75" customHeight="1">
      <c r="B98" s="69"/>
      <c r="C98" s="71"/>
    </row>
    <row r="99" ht="12.75" customHeight="1">
      <c r="B99" s="69"/>
      <c r="C99" s="71"/>
    </row>
    <row r="100" ht="12.75" customHeight="1">
      <c r="B100" s="69"/>
      <c r="C100" s="71"/>
    </row>
    <row r="101" ht="12.75" customHeight="1">
      <c r="B101" s="69"/>
      <c r="C101" s="71"/>
    </row>
    <row r="102" ht="12.75" customHeight="1">
      <c r="B102" s="69"/>
      <c r="C102" s="71"/>
    </row>
    <row r="103" ht="12.75" customHeight="1">
      <c r="B103" s="69"/>
      <c r="C103" s="71"/>
    </row>
    <row r="104" ht="12.75" customHeight="1">
      <c r="B104" s="69"/>
      <c r="C104" s="71"/>
    </row>
    <row r="105" ht="12.75" customHeight="1">
      <c r="B105" s="69"/>
      <c r="C105" s="71"/>
    </row>
    <row r="106" ht="12.75" customHeight="1">
      <c r="B106" s="69"/>
      <c r="C106" s="71"/>
    </row>
    <row r="107" ht="12.75" customHeight="1">
      <c r="B107" s="69"/>
      <c r="C107" s="71"/>
    </row>
    <row r="108" ht="12.75" customHeight="1">
      <c r="B108" s="69"/>
      <c r="C108" s="71"/>
    </row>
    <row r="109" ht="12.75" customHeight="1">
      <c r="B109" s="69"/>
      <c r="C109" s="71"/>
    </row>
    <row r="110" ht="12.75" customHeight="1">
      <c r="B110" s="69"/>
      <c r="C110" s="71"/>
    </row>
    <row r="111" ht="12.75" customHeight="1">
      <c r="B111" s="69"/>
      <c r="C111" s="71"/>
    </row>
    <row r="112" ht="12.75" customHeight="1">
      <c r="B112" s="69"/>
      <c r="C112" s="71"/>
    </row>
    <row r="113" ht="12.75" customHeight="1">
      <c r="B113" s="69"/>
      <c r="C113" s="71"/>
    </row>
    <row r="114" ht="12.75" customHeight="1">
      <c r="B114" s="69"/>
      <c r="C114" s="71"/>
    </row>
    <row r="115" ht="12.75" customHeight="1">
      <c r="B115" s="69"/>
      <c r="C115" s="71"/>
    </row>
    <row r="116" ht="12.75" customHeight="1">
      <c r="B116" s="69"/>
      <c r="C116" s="71"/>
    </row>
    <row r="117" ht="12.75" customHeight="1">
      <c r="B117" s="69"/>
      <c r="C117" s="71"/>
    </row>
    <row r="118" ht="12.75" customHeight="1">
      <c r="B118" s="69"/>
      <c r="C118" s="71"/>
    </row>
    <row r="119" ht="12.75" customHeight="1">
      <c r="B119" s="69"/>
      <c r="C119" s="71"/>
    </row>
    <row r="120" ht="12.75" customHeight="1">
      <c r="B120" s="69"/>
      <c r="C120" s="71"/>
    </row>
    <row r="121" ht="12.75" customHeight="1">
      <c r="B121" s="69"/>
      <c r="C121" s="71"/>
    </row>
    <row r="122" ht="12.75" customHeight="1">
      <c r="B122" s="69"/>
      <c r="C122" s="71"/>
    </row>
    <row r="123" ht="12.75" customHeight="1">
      <c r="B123" s="69"/>
      <c r="C123" s="71"/>
    </row>
    <row r="124" ht="12.75" customHeight="1">
      <c r="B124" s="69"/>
      <c r="C124" s="71"/>
    </row>
    <row r="125" ht="12.75" customHeight="1">
      <c r="B125" s="69"/>
      <c r="C125" s="71"/>
    </row>
    <row r="126" ht="12.75" customHeight="1">
      <c r="B126" s="69"/>
      <c r="C126" s="71"/>
    </row>
    <row r="127" ht="12.75" customHeight="1">
      <c r="B127" s="69"/>
      <c r="C127" s="71"/>
    </row>
    <row r="128" ht="12.75" customHeight="1">
      <c r="B128" s="69"/>
      <c r="C128" s="71"/>
    </row>
    <row r="129" ht="12.75" customHeight="1">
      <c r="B129" s="69"/>
      <c r="C129" s="71"/>
    </row>
    <row r="130" ht="12.75" customHeight="1">
      <c r="B130" s="69"/>
      <c r="C130" s="71"/>
    </row>
    <row r="131" ht="12.75" customHeight="1">
      <c r="B131" s="69"/>
      <c r="C131" s="71"/>
    </row>
    <row r="132" ht="12.75" customHeight="1">
      <c r="B132" s="69"/>
      <c r="C132" s="71"/>
    </row>
    <row r="133" ht="12.75" customHeight="1">
      <c r="B133" s="69"/>
      <c r="C133" s="71"/>
    </row>
    <row r="134" ht="12.75" customHeight="1">
      <c r="B134" s="69"/>
      <c r="C134" s="71"/>
    </row>
    <row r="135" ht="12.75" customHeight="1">
      <c r="B135" s="69"/>
      <c r="C135" s="71"/>
    </row>
    <row r="136" ht="12.75" customHeight="1">
      <c r="B136" s="69"/>
      <c r="C136" s="71"/>
    </row>
    <row r="137" ht="12.75" customHeight="1">
      <c r="B137" s="69"/>
      <c r="C137" s="71"/>
    </row>
    <row r="138" ht="12.75" customHeight="1">
      <c r="B138" s="69"/>
      <c r="C138" s="71"/>
    </row>
    <row r="139" ht="12.75" customHeight="1">
      <c r="B139" s="69"/>
      <c r="C139" s="71"/>
    </row>
    <row r="140" ht="12.75" customHeight="1">
      <c r="B140" s="69"/>
      <c r="C140" s="71"/>
    </row>
    <row r="141" ht="12.75" customHeight="1">
      <c r="B141" s="69"/>
      <c r="C141" s="71"/>
    </row>
    <row r="142" ht="12.75" customHeight="1">
      <c r="B142" s="69"/>
      <c r="C142" s="71"/>
    </row>
    <row r="143" ht="12.75" customHeight="1">
      <c r="B143" s="69"/>
      <c r="C143" s="71"/>
    </row>
    <row r="144" ht="12.75" customHeight="1">
      <c r="B144" s="69"/>
      <c r="C144" s="71"/>
    </row>
    <row r="145" ht="12.75" customHeight="1">
      <c r="B145" s="69"/>
      <c r="C145" s="71"/>
    </row>
    <row r="146" ht="12.75" customHeight="1">
      <c r="B146" s="69"/>
      <c r="C146" s="71"/>
    </row>
    <row r="147" ht="12.75" customHeight="1">
      <c r="B147" s="69"/>
      <c r="C147" s="71"/>
    </row>
    <row r="148" ht="12.75" customHeight="1">
      <c r="B148" s="69"/>
      <c r="C148" s="71"/>
    </row>
    <row r="149" ht="12.75" customHeight="1">
      <c r="B149" s="69"/>
      <c r="C149" s="71"/>
    </row>
    <row r="150" ht="12.75" customHeight="1">
      <c r="B150" s="69"/>
      <c r="C150" s="71"/>
    </row>
    <row r="151" ht="12.75" customHeight="1">
      <c r="B151" s="69"/>
      <c r="C151" s="71"/>
    </row>
    <row r="152" ht="12.75" customHeight="1">
      <c r="B152" s="69"/>
      <c r="C152" s="71"/>
    </row>
    <row r="153" ht="12.75" customHeight="1">
      <c r="B153" s="69"/>
      <c r="C153" s="71"/>
    </row>
    <row r="154" ht="12.75" customHeight="1">
      <c r="B154" s="69"/>
      <c r="C154" s="71"/>
    </row>
    <row r="155" ht="12.75" customHeight="1">
      <c r="B155" s="69"/>
      <c r="C155" s="71"/>
    </row>
    <row r="156" ht="12.75" customHeight="1">
      <c r="B156" s="69"/>
      <c r="C156" s="71"/>
    </row>
    <row r="157" ht="12.75" customHeight="1">
      <c r="B157" s="69"/>
      <c r="C157" s="71"/>
    </row>
    <row r="158" ht="12.75" customHeight="1">
      <c r="B158" s="69"/>
      <c r="C158" s="71"/>
    </row>
    <row r="159" ht="12.75" customHeight="1">
      <c r="B159" s="69"/>
      <c r="C159" s="71"/>
    </row>
    <row r="160" ht="12.75" customHeight="1">
      <c r="B160" s="69"/>
      <c r="C160" s="71"/>
    </row>
    <row r="161" ht="12.75" customHeight="1">
      <c r="B161" s="69"/>
      <c r="C161" s="71"/>
    </row>
    <row r="162" ht="12.75" customHeight="1">
      <c r="B162" s="69"/>
      <c r="C162" s="71"/>
    </row>
    <row r="163" ht="12.75" customHeight="1">
      <c r="B163" s="69"/>
      <c r="C163" s="71"/>
    </row>
    <row r="164" ht="12.75" customHeight="1">
      <c r="B164" s="69"/>
      <c r="C164" s="71"/>
    </row>
    <row r="165" ht="12.75" customHeight="1">
      <c r="B165" s="69"/>
      <c r="C165" s="71"/>
    </row>
    <row r="166" ht="12.75" customHeight="1">
      <c r="B166" s="69"/>
      <c r="C166" s="71"/>
    </row>
    <row r="167" ht="12.75" customHeight="1">
      <c r="B167" s="69"/>
      <c r="C167" s="71"/>
    </row>
    <row r="168" ht="12.75" customHeight="1">
      <c r="B168" s="69"/>
      <c r="C168" s="71"/>
    </row>
    <row r="169" ht="12.75" customHeight="1">
      <c r="B169" s="69"/>
      <c r="C169" s="71"/>
    </row>
    <row r="170" ht="12.75" customHeight="1">
      <c r="B170" s="69"/>
      <c r="C170" s="71"/>
    </row>
    <row r="171" ht="12.75" customHeight="1">
      <c r="B171" s="69"/>
      <c r="C171" s="71"/>
    </row>
    <row r="172" ht="12.75" customHeight="1">
      <c r="B172" s="69"/>
      <c r="C172" s="71"/>
    </row>
    <row r="173" ht="12.75" customHeight="1">
      <c r="B173" s="69"/>
      <c r="C173" s="71"/>
    </row>
    <row r="174" ht="12.75" customHeight="1">
      <c r="B174" s="69"/>
      <c r="C174" s="71"/>
    </row>
    <row r="175" ht="12.75" customHeight="1">
      <c r="B175" s="69"/>
      <c r="C175" s="71"/>
    </row>
    <row r="176" ht="12.75" customHeight="1">
      <c r="B176" s="69"/>
      <c r="C176" s="71"/>
    </row>
    <row r="177" ht="12.75" customHeight="1">
      <c r="B177" s="69"/>
      <c r="C177" s="71"/>
    </row>
    <row r="178" ht="12.75" customHeight="1">
      <c r="B178" s="69"/>
      <c r="C178" s="71"/>
    </row>
    <row r="179" ht="12.75" customHeight="1">
      <c r="B179" s="69"/>
      <c r="C179" s="71"/>
    </row>
    <row r="180" ht="12.75" customHeight="1">
      <c r="B180" s="69"/>
      <c r="C180" s="71"/>
    </row>
    <row r="181" ht="12.75" customHeight="1">
      <c r="B181" s="69"/>
      <c r="C181" s="71"/>
    </row>
    <row r="182" ht="12.75" customHeight="1">
      <c r="B182" s="69"/>
      <c r="C182" s="71"/>
    </row>
    <row r="183" ht="12.75" customHeight="1">
      <c r="B183" s="69"/>
      <c r="C183" s="71"/>
    </row>
    <row r="184" ht="12.75" customHeight="1">
      <c r="B184" s="69"/>
      <c r="C184" s="71"/>
    </row>
    <row r="185" ht="12.75" customHeight="1">
      <c r="B185" s="69"/>
      <c r="C185" s="71"/>
    </row>
    <row r="186" ht="12.75" customHeight="1">
      <c r="B186" s="69"/>
      <c r="C186" s="71"/>
    </row>
    <row r="187" ht="12.75" customHeight="1">
      <c r="B187" s="69"/>
      <c r="C187" s="71"/>
    </row>
    <row r="188" ht="12.75" customHeight="1">
      <c r="B188" s="69"/>
      <c r="C188" s="71"/>
    </row>
    <row r="189" ht="12.75" customHeight="1">
      <c r="B189" s="69"/>
      <c r="C189" s="71"/>
    </row>
    <row r="190" ht="12.75" customHeight="1">
      <c r="B190" s="69"/>
      <c r="C190" s="71"/>
    </row>
    <row r="191" ht="12.75" customHeight="1">
      <c r="B191" s="69"/>
      <c r="C191" s="71"/>
    </row>
    <row r="192" ht="12.75" customHeight="1">
      <c r="B192" s="69"/>
      <c r="C192" s="71"/>
    </row>
    <row r="193" ht="12.75" customHeight="1">
      <c r="B193" s="69"/>
      <c r="C193" s="71"/>
    </row>
    <row r="194" ht="12.75" customHeight="1">
      <c r="B194" s="69"/>
      <c r="C194" s="71"/>
    </row>
    <row r="195" ht="12.75" customHeight="1">
      <c r="B195" s="69"/>
      <c r="C195" s="71"/>
    </row>
    <row r="196" ht="12.75" customHeight="1">
      <c r="B196" s="69"/>
      <c r="C196" s="71"/>
    </row>
    <row r="197" ht="12.75" customHeight="1">
      <c r="B197" s="69"/>
      <c r="C197" s="71"/>
    </row>
    <row r="198" ht="12.75" customHeight="1">
      <c r="B198" s="69"/>
      <c r="C198" s="71"/>
    </row>
    <row r="199" ht="12.75" customHeight="1">
      <c r="B199" s="69"/>
      <c r="C199" s="71"/>
    </row>
    <row r="200" ht="12.75" customHeight="1">
      <c r="B200" s="69"/>
      <c r="C200" s="71"/>
    </row>
    <row r="201" ht="12.75" customHeight="1">
      <c r="B201" s="69"/>
      <c r="C201" s="71"/>
    </row>
    <row r="202" ht="12.75" customHeight="1">
      <c r="B202" s="69"/>
      <c r="C202" s="71"/>
    </row>
    <row r="203" ht="12.75" customHeight="1">
      <c r="B203" s="69"/>
      <c r="C203" s="71"/>
    </row>
    <row r="204" ht="12.75" customHeight="1">
      <c r="B204" s="69"/>
      <c r="C204" s="71"/>
    </row>
    <row r="205" ht="12.75" customHeight="1">
      <c r="B205" s="69"/>
      <c r="C205" s="71"/>
    </row>
    <row r="206" ht="12.75" customHeight="1">
      <c r="B206" s="69"/>
      <c r="C206" s="71"/>
    </row>
    <row r="207" ht="12.75" customHeight="1">
      <c r="B207" s="69"/>
      <c r="C207" s="71"/>
    </row>
    <row r="208" ht="12.75" customHeight="1">
      <c r="B208" s="69"/>
      <c r="C208" s="71"/>
    </row>
    <row r="209" ht="12.75" customHeight="1">
      <c r="B209" s="69"/>
      <c r="C209" s="71"/>
    </row>
    <row r="210" ht="12.75" customHeight="1">
      <c r="B210" s="69"/>
      <c r="C210" s="71"/>
    </row>
    <row r="211" ht="12.75" customHeight="1">
      <c r="B211" s="69"/>
      <c r="C211" s="71"/>
    </row>
    <row r="212" ht="12.75" customHeight="1">
      <c r="B212" s="69"/>
      <c r="C212" s="71"/>
    </row>
    <row r="213" ht="12.75" customHeight="1">
      <c r="B213" s="69"/>
      <c r="C213" s="71"/>
    </row>
    <row r="214" ht="12.75" customHeight="1">
      <c r="B214" s="69"/>
      <c r="C214" s="71"/>
    </row>
    <row r="215" ht="12.75" customHeight="1">
      <c r="B215" s="69"/>
      <c r="C215" s="71"/>
    </row>
    <row r="216" ht="12.75" customHeight="1">
      <c r="B216" s="69"/>
      <c r="C216" s="71"/>
    </row>
    <row r="217" ht="12.75" customHeight="1">
      <c r="B217" s="69"/>
      <c r="C217" s="71"/>
    </row>
    <row r="218" ht="12.75" customHeight="1">
      <c r="B218" s="69"/>
      <c r="C218" s="71"/>
    </row>
    <row r="219" ht="12.75" customHeight="1">
      <c r="B219" s="69"/>
      <c r="C219" s="71"/>
    </row>
    <row r="220" ht="12.75" customHeight="1">
      <c r="B220" s="69"/>
      <c r="C220" s="71"/>
    </row>
    <row r="221" ht="12.75" customHeight="1">
      <c r="B221" s="69"/>
      <c r="C221" s="71"/>
    </row>
    <row r="222" ht="12.75" customHeight="1">
      <c r="B222" s="69"/>
      <c r="C222" s="71"/>
    </row>
    <row r="223" ht="12.75" customHeight="1">
      <c r="B223" s="69"/>
      <c r="C223" s="71"/>
    </row>
    <row r="224" ht="12.75" customHeight="1">
      <c r="B224" s="69"/>
      <c r="C224" s="71"/>
    </row>
    <row r="225" ht="12.75" customHeight="1">
      <c r="B225" s="69"/>
      <c r="C225" s="71"/>
    </row>
    <row r="226" ht="12.75" customHeight="1">
      <c r="B226" s="69"/>
      <c r="C226" s="71"/>
    </row>
    <row r="227" ht="12.75" customHeight="1">
      <c r="B227" s="69"/>
      <c r="C227" s="71"/>
    </row>
    <row r="228" ht="12.75" customHeight="1">
      <c r="B228" s="69"/>
      <c r="C228" s="71"/>
    </row>
    <row r="229" ht="12.75" customHeight="1">
      <c r="B229" s="69"/>
      <c r="C229" s="71"/>
    </row>
    <row r="230" ht="12.75" customHeight="1">
      <c r="B230" s="69"/>
      <c r="C230" s="71"/>
    </row>
    <row r="231" ht="12.75" customHeight="1">
      <c r="B231" s="69"/>
      <c r="C231" s="71"/>
    </row>
    <row r="232" ht="12.75" customHeight="1">
      <c r="B232" s="69"/>
      <c r="C232" s="71"/>
    </row>
    <row r="233" ht="12.75" customHeight="1">
      <c r="B233" s="69"/>
      <c r="C233" s="71"/>
    </row>
    <row r="234" ht="12.75" customHeight="1">
      <c r="B234" s="69"/>
      <c r="C234" s="71"/>
    </row>
    <row r="235" ht="12.75" customHeight="1">
      <c r="B235" s="69"/>
      <c r="C235" s="71"/>
    </row>
    <row r="236" ht="12.75" customHeight="1">
      <c r="B236" s="69"/>
      <c r="C236" s="71"/>
    </row>
    <row r="237" ht="12.75" customHeight="1">
      <c r="B237" s="69"/>
      <c r="C237" s="71"/>
    </row>
    <row r="238" ht="12.75" customHeight="1">
      <c r="B238" s="69"/>
      <c r="C238" s="71"/>
    </row>
    <row r="239" ht="12.75" customHeight="1">
      <c r="B239" s="69"/>
      <c r="C239" s="71"/>
    </row>
    <row r="240" ht="12.75" customHeight="1">
      <c r="B240" s="69"/>
      <c r="C240" s="71"/>
    </row>
    <row r="241" ht="12.75" customHeight="1">
      <c r="B241" s="69"/>
      <c r="C241" s="71"/>
    </row>
    <row r="242" ht="12.75" customHeight="1">
      <c r="B242" s="69"/>
      <c r="C242" s="71"/>
    </row>
    <row r="243" ht="12.75" customHeight="1">
      <c r="B243" s="69"/>
      <c r="C243" s="71"/>
    </row>
    <row r="244" ht="12.75" customHeight="1">
      <c r="B244" s="69"/>
      <c r="C244" s="71"/>
    </row>
    <row r="245" ht="12.75" customHeight="1">
      <c r="B245" s="69"/>
      <c r="C245" s="71"/>
    </row>
    <row r="246" ht="12.75" customHeight="1">
      <c r="B246" s="69"/>
      <c r="C246" s="71"/>
    </row>
    <row r="247" ht="12.75" customHeight="1">
      <c r="B247" s="69"/>
      <c r="C247" s="71"/>
    </row>
    <row r="248" ht="12.75" customHeight="1">
      <c r="B248" s="69"/>
      <c r="C248" s="71"/>
    </row>
    <row r="249" ht="12.75" customHeight="1">
      <c r="B249" s="69"/>
      <c r="C249" s="71"/>
    </row>
    <row r="250" ht="12.75" customHeight="1">
      <c r="B250" s="69"/>
      <c r="C250" s="71"/>
    </row>
    <row r="251" ht="12.75" customHeight="1">
      <c r="B251" s="69"/>
      <c r="C251" s="71"/>
    </row>
    <row r="252" ht="12.75" customHeight="1">
      <c r="B252" s="69"/>
      <c r="C252" s="71"/>
    </row>
    <row r="253" ht="12.75" customHeight="1">
      <c r="B253" s="69"/>
      <c r="C253" s="71"/>
    </row>
    <row r="254" ht="12.75" customHeight="1">
      <c r="B254" s="69"/>
      <c r="C254" s="71"/>
    </row>
    <row r="255" ht="12.75" customHeight="1">
      <c r="B255" s="69"/>
      <c r="C255" s="71"/>
    </row>
    <row r="256" ht="12.75" customHeight="1">
      <c r="B256" s="69"/>
      <c r="C256" s="71"/>
    </row>
    <row r="257" ht="12.75" customHeight="1">
      <c r="B257" s="69"/>
      <c r="C257" s="71"/>
    </row>
    <row r="258" ht="12.75" customHeight="1">
      <c r="B258" s="69"/>
      <c r="C258" s="71"/>
    </row>
    <row r="259" ht="12.75" customHeight="1">
      <c r="B259" s="69"/>
      <c r="C259" s="71"/>
    </row>
    <row r="260" ht="12.75" customHeight="1">
      <c r="B260" s="69"/>
      <c r="C260" s="71"/>
    </row>
    <row r="261" ht="12.75" customHeight="1">
      <c r="B261" s="69"/>
      <c r="C261" s="71"/>
    </row>
    <row r="262" ht="12.75" customHeight="1">
      <c r="B262" s="69"/>
    </row>
    <row r="263" ht="12.75" customHeight="1">
      <c r="B263" s="69"/>
    </row>
    <row r="264" ht="12.75" customHeight="1">
      <c r="B264" s="69"/>
    </row>
    <row r="265" ht="12.75" customHeight="1">
      <c r="B265" s="69"/>
    </row>
    <row r="266" ht="12.75" customHeight="1">
      <c r="B266" s="69"/>
    </row>
    <row r="267" ht="12.75" customHeight="1">
      <c r="B267" s="69"/>
    </row>
    <row r="268" ht="12.75" customHeight="1">
      <c r="B268" s="69"/>
    </row>
    <row r="269" ht="12.75" customHeight="1">
      <c r="B269" s="69"/>
    </row>
    <row r="270" ht="12.75" customHeight="1">
      <c r="B270" s="69"/>
    </row>
    <row r="271" ht="12.75" customHeight="1">
      <c r="B271" s="69"/>
    </row>
    <row r="272" ht="12.75" customHeight="1">
      <c r="B272" s="69"/>
    </row>
    <row r="273" ht="12.75" customHeight="1">
      <c r="B273" s="69"/>
    </row>
    <row r="274" ht="12.75" customHeight="1">
      <c r="B274" s="69"/>
    </row>
    <row r="275" ht="12.75" customHeight="1">
      <c r="B275" s="69"/>
    </row>
    <row r="276" ht="12.75" customHeight="1">
      <c r="B276" s="69"/>
    </row>
    <row r="277" ht="12.75" customHeight="1">
      <c r="B277" s="69"/>
    </row>
    <row r="278" ht="12.75" customHeight="1">
      <c r="B278" s="69"/>
    </row>
    <row r="279" ht="12.75" customHeight="1">
      <c r="B279" s="69"/>
    </row>
    <row r="280" ht="12.75" customHeight="1">
      <c r="B280" s="69"/>
    </row>
    <row r="281" ht="12.75" customHeight="1">
      <c r="B281" s="69"/>
    </row>
    <row r="282" ht="12.75" customHeight="1">
      <c r="B282" s="69"/>
    </row>
    <row r="283" ht="12.75" customHeight="1">
      <c r="B283" s="69"/>
    </row>
    <row r="284" ht="12.75" customHeight="1">
      <c r="B284" s="69"/>
    </row>
    <row r="285" ht="12.75" customHeight="1">
      <c r="B285" s="69"/>
    </row>
    <row r="286" ht="12.75" customHeight="1">
      <c r="B286" s="69"/>
    </row>
    <row r="287" ht="12.75" customHeight="1">
      <c r="B287" s="69"/>
    </row>
    <row r="288" ht="12.75" customHeight="1">
      <c r="B288" s="69"/>
    </row>
    <row r="289" ht="12.75" customHeight="1">
      <c r="B289" s="69"/>
    </row>
    <row r="290" ht="12.75" customHeight="1">
      <c r="B290" s="69"/>
    </row>
    <row r="291" ht="12.75" customHeight="1">
      <c r="B291" s="69"/>
    </row>
    <row r="292" ht="12.75" customHeight="1">
      <c r="B292" s="69"/>
    </row>
    <row r="293" ht="12.75" customHeight="1">
      <c r="B293" s="69"/>
    </row>
    <row r="294" ht="12.75" customHeight="1">
      <c r="B294" s="69"/>
    </row>
    <row r="295" ht="12.75" customHeight="1">
      <c r="B295" s="69"/>
    </row>
    <row r="296" ht="12.75" customHeight="1">
      <c r="B296" s="69"/>
    </row>
    <row r="297" ht="12.75" customHeight="1">
      <c r="B297" s="69"/>
    </row>
    <row r="298" ht="12.75" customHeight="1">
      <c r="B298" s="69"/>
    </row>
    <row r="299" ht="12.75" customHeight="1">
      <c r="B299" s="69"/>
    </row>
    <row r="300" ht="12.75" customHeight="1">
      <c r="B300" s="69"/>
    </row>
    <row r="301" ht="12.75" customHeight="1">
      <c r="B301" s="69"/>
    </row>
    <row r="302" ht="12.75" customHeight="1">
      <c r="B302" s="69"/>
    </row>
    <row r="303" ht="12.75" customHeight="1">
      <c r="B303" s="69"/>
    </row>
    <row r="304" ht="12.75" customHeight="1">
      <c r="B304" s="69"/>
    </row>
    <row r="305" ht="12.75" customHeight="1">
      <c r="B305" s="69"/>
    </row>
    <row r="306" ht="12.75" customHeight="1">
      <c r="B306" s="69"/>
    </row>
    <row r="307" ht="12.75" customHeight="1">
      <c r="B307" s="69"/>
    </row>
    <row r="308" ht="12.75" customHeight="1">
      <c r="B308" s="69"/>
    </row>
    <row r="309" ht="12.75" customHeight="1">
      <c r="B309" s="69"/>
    </row>
    <row r="310" ht="12.75" customHeight="1">
      <c r="B310" s="69"/>
    </row>
    <row r="311" ht="12.75" customHeight="1">
      <c r="B311" s="69"/>
    </row>
    <row r="312" ht="12.75" customHeight="1">
      <c r="B312" s="69"/>
    </row>
    <row r="313" ht="12.75" customHeight="1">
      <c r="B313" s="69"/>
    </row>
    <row r="314" ht="12.75" customHeight="1">
      <c r="B314" s="69"/>
    </row>
    <row r="315" ht="12.75" customHeight="1">
      <c r="B315" s="69"/>
    </row>
    <row r="316" ht="12.75" customHeight="1">
      <c r="B316" s="69"/>
    </row>
    <row r="317" ht="12.75" customHeight="1">
      <c r="B317" s="69"/>
    </row>
    <row r="318" ht="12.75" customHeight="1">
      <c r="B318" s="69"/>
    </row>
    <row r="319" ht="12.75" customHeight="1">
      <c r="B319" s="69"/>
    </row>
    <row r="320" ht="12.75" customHeight="1">
      <c r="B320" s="69"/>
    </row>
    <row r="321" ht="12.75" customHeight="1">
      <c r="B321" s="69"/>
    </row>
    <row r="322" ht="12.75" customHeight="1">
      <c r="B322" s="69"/>
    </row>
    <row r="323" ht="12.75" customHeight="1">
      <c r="B323" s="69"/>
    </row>
    <row r="324" ht="12.75" customHeight="1">
      <c r="B324" s="69"/>
    </row>
    <row r="325" ht="12.75" customHeight="1">
      <c r="B325" s="69"/>
    </row>
    <row r="326" ht="12.75" customHeight="1">
      <c r="B326" s="69"/>
    </row>
    <row r="327" ht="12.75" customHeight="1">
      <c r="B327" s="69"/>
    </row>
    <row r="328" ht="12.75" customHeight="1">
      <c r="B328" s="69"/>
    </row>
    <row r="329" ht="12.75" customHeight="1">
      <c r="B329" s="69"/>
    </row>
    <row r="330" ht="12.75" customHeight="1">
      <c r="B330" s="69"/>
    </row>
    <row r="331" ht="12.75" customHeight="1">
      <c r="B331" s="69"/>
    </row>
    <row r="332" ht="12.75" customHeight="1">
      <c r="B332" s="69"/>
    </row>
    <row r="333" ht="12.75" customHeight="1">
      <c r="B333" s="69"/>
    </row>
    <row r="334" ht="12.75" customHeight="1">
      <c r="B334" s="69"/>
    </row>
    <row r="335" ht="12.75" customHeight="1">
      <c r="B335" s="69"/>
    </row>
    <row r="336" ht="12.75" customHeight="1">
      <c r="B336" s="69"/>
    </row>
    <row r="337" ht="12.75" customHeight="1">
      <c r="B337" s="69"/>
    </row>
    <row r="338" ht="12.75" customHeight="1">
      <c r="B338" s="69"/>
    </row>
    <row r="339" ht="12.75" customHeight="1">
      <c r="B339" s="69"/>
    </row>
    <row r="340" ht="12.75" customHeight="1">
      <c r="B340" s="69"/>
    </row>
    <row r="341" ht="12.75" customHeight="1">
      <c r="B341" s="69"/>
    </row>
    <row r="342" ht="12.75" customHeight="1">
      <c r="B342" s="69"/>
    </row>
    <row r="343" ht="12.75" customHeight="1">
      <c r="B343" s="69"/>
    </row>
    <row r="344" ht="12.75" customHeight="1">
      <c r="B344" s="69"/>
    </row>
    <row r="345" ht="12.75" customHeight="1">
      <c r="B345" s="69"/>
    </row>
    <row r="346" ht="12.75" customHeight="1">
      <c r="B346" s="69"/>
    </row>
    <row r="347" ht="12.75" customHeight="1">
      <c r="B347" s="69"/>
    </row>
    <row r="348" ht="12.75" customHeight="1">
      <c r="B348" s="69"/>
    </row>
    <row r="349" ht="12.75" customHeight="1">
      <c r="B349" s="69"/>
    </row>
    <row r="350" ht="12.75" customHeight="1">
      <c r="B350" s="69"/>
    </row>
    <row r="351" ht="12.75" customHeight="1">
      <c r="B351" s="69"/>
    </row>
    <row r="352" ht="12.75" customHeight="1">
      <c r="B352" s="69"/>
    </row>
    <row r="353" ht="12.75" customHeight="1">
      <c r="B353" s="69"/>
    </row>
    <row r="354" ht="12.75" customHeight="1">
      <c r="B354" s="69"/>
    </row>
    <row r="355" ht="12.75" customHeight="1">
      <c r="B355" s="69"/>
    </row>
    <row r="356" ht="12.75" customHeight="1">
      <c r="B356" s="69"/>
    </row>
    <row r="357" ht="12.75" customHeight="1">
      <c r="B357" s="69"/>
    </row>
    <row r="358" ht="12.75" customHeight="1">
      <c r="B358" s="69"/>
    </row>
    <row r="359" ht="12.75" customHeight="1">
      <c r="B359" s="69"/>
    </row>
    <row r="360" ht="12.75" customHeight="1">
      <c r="B360" s="69"/>
    </row>
    <row r="361" ht="12.75" customHeight="1">
      <c r="B361" s="69"/>
    </row>
    <row r="362" ht="12.75" customHeight="1">
      <c r="B362" s="69"/>
    </row>
    <row r="363" ht="12.75" customHeight="1">
      <c r="B363" s="69"/>
    </row>
    <row r="364" ht="12.75" customHeight="1">
      <c r="B364" s="69"/>
    </row>
    <row r="365" ht="12.75" customHeight="1">
      <c r="B365" s="69"/>
    </row>
    <row r="366" ht="12.75" customHeight="1">
      <c r="B366" s="69"/>
    </row>
    <row r="367" ht="12.75" customHeight="1">
      <c r="B367" s="69"/>
    </row>
    <row r="368" ht="12.75" customHeight="1">
      <c r="B368" s="69"/>
    </row>
    <row r="369" ht="12.75" customHeight="1">
      <c r="B369" s="69"/>
    </row>
    <row r="370" ht="12.75" customHeight="1">
      <c r="B370" s="69"/>
    </row>
    <row r="371" ht="12.75" customHeight="1">
      <c r="B371" s="69"/>
    </row>
    <row r="372" ht="12.75" customHeight="1">
      <c r="B372" s="69"/>
    </row>
    <row r="373" ht="12.75" customHeight="1">
      <c r="B373" s="69"/>
    </row>
    <row r="374" ht="12.75" customHeight="1">
      <c r="B374" s="69"/>
    </row>
    <row r="375" ht="12.75" customHeight="1">
      <c r="B375" s="69"/>
    </row>
    <row r="376" ht="12.75" customHeight="1">
      <c r="B376" s="69"/>
    </row>
    <row r="377" ht="12.75" customHeight="1">
      <c r="B377" s="69"/>
    </row>
    <row r="378" ht="12.75" customHeight="1">
      <c r="B378" s="69"/>
    </row>
    <row r="379" ht="12.75" customHeight="1">
      <c r="B379" s="69"/>
    </row>
    <row r="380" ht="12.75" customHeight="1">
      <c r="B380" s="69"/>
    </row>
    <row r="381" ht="12.75" customHeight="1">
      <c r="B381" s="69"/>
    </row>
    <row r="382" ht="12.75" customHeight="1">
      <c r="B382" s="69"/>
    </row>
    <row r="383" ht="12.75" customHeight="1">
      <c r="B383" s="69"/>
    </row>
    <row r="384" ht="12.75" customHeight="1">
      <c r="B384" s="69"/>
    </row>
    <row r="385" ht="12.75" customHeight="1">
      <c r="B385" s="69"/>
    </row>
    <row r="386" ht="12.75" customHeight="1">
      <c r="B386" s="69"/>
    </row>
    <row r="387" ht="12.75" customHeight="1">
      <c r="B387" s="69"/>
    </row>
    <row r="388" ht="12.75" customHeight="1">
      <c r="B388" s="69"/>
    </row>
    <row r="389" ht="12.75" customHeight="1">
      <c r="B389" s="69"/>
    </row>
    <row r="390" ht="12.75" customHeight="1">
      <c r="B390" s="69"/>
    </row>
    <row r="391" ht="12.75" customHeight="1">
      <c r="B391" s="69"/>
    </row>
    <row r="392" ht="12.75" customHeight="1">
      <c r="B392" s="69"/>
    </row>
    <row r="393" ht="12.75" customHeight="1">
      <c r="B393" s="69"/>
    </row>
    <row r="394" ht="12.75" customHeight="1">
      <c r="B394" s="69"/>
    </row>
    <row r="395" ht="12.75" customHeight="1">
      <c r="B395" s="69"/>
    </row>
    <row r="396" ht="12.75" customHeight="1">
      <c r="B396" s="69"/>
    </row>
    <row r="397" ht="12.75" customHeight="1">
      <c r="B397" s="69"/>
    </row>
    <row r="398" ht="12.75" customHeight="1">
      <c r="B398" s="69"/>
    </row>
    <row r="399" ht="12.75" customHeight="1">
      <c r="B399" s="69"/>
    </row>
    <row r="400" ht="12.75" customHeight="1">
      <c r="B400" s="69"/>
    </row>
    <row r="401" ht="12.75" customHeight="1">
      <c r="B401" s="69"/>
    </row>
    <row r="402" ht="12.75" customHeight="1">
      <c r="B402" s="69"/>
    </row>
    <row r="403" ht="12.75" customHeight="1">
      <c r="B403" s="69"/>
    </row>
    <row r="404" ht="12.75" customHeight="1">
      <c r="B404" s="69"/>
    </row>
    <row r="405" ht="12.75" customHeight="1">
      <c r="B405" s="69"/>
    </row>
    <row r="406" ht="12.75" customHeight="1">
      <c r="B406" s="69"/>
    </row>
    <row r="407" ht="12.75" customHeight="1">
      <c r="B407" s="69"/>
    </row>
    <row r="408" ht="12.75" customHeight="1">
      <c r="B408" s="69"/>
    </row>
    <row r="409" ht="12.75" customHeight="1">
      <c r="B409" s="69"/>
    </row>
    <row r="410" ht="12.75" customHeight="1">
      <c r="B410" s="69"/>
    </row>
    <row r="411" ht="12.75" customHeight="1">
      <c r="B411" s="69"/>
    </row>
    <row r="412" ht="12.75" customHeight="1">
      <c r="B412" s="69"/>
    </row>
    <row r="413" ht="12.75" customHeight="1">
      <c r="B413" s="69"/>
    </row>
    <row r="414" ht="12.75" customHeight="1">
      <c r="B414" s="69"/>
    </row>
    <row r="415" ht="12.75" customHeight="1">
      <c r="B415" s="69"/>
    </row>
    <row r="416" ht="12.75" customHeight="1">
      <c r="B416" s="69"/>
    </row>
    <row r="417" ht="12.75" customHeight="1">
      <c r="B417" s="69"/>
    </row>
    <row r="418" ht="12.75" customHeight="1">
      <c r="B418" s="69"/>
    </row>
    <row r="419" ht="12.75" customHeight="1">
      <c r="B419" s="69"/>
    </row>
    <row r="420" ht="12.75" customHeight="1">
      <c r="B420" s="69"/>
    </row>
    <row r="421" ht="12.75" customHeight="1">
      <c r="B421" s="69"/>
    </row>
    <row r="422" ht="12.75" customHeight="1">
      <c r="B422" s="69"/>
    </row>
    <row r="423" ht="12.75" customHeight="1">
      <c r="B423" s="69"/>
    </row>
    <row r="424" ht="12.75" customHeight="1">
      <c r="B424" s="69"/>
    </row>
    <row r="425" ht="12.75" customHeight="1">
      <c r="B425" s="69"/>
    </row>
    <row r="426" ht="12.75" customHeight="1">
      <c r="B426" s="69"/>
    </row>
    <row r="427" ht="12.75" customHeight="1">
      <c r="B427" s="69"/>
    </row>
    <row r="428" ht="12.75" customHeight="1">
      <c r="B428" s="69"/>
    </row>
    <row r="429" ht="12.75" customHeight="1">
      <c r="B429" s="69"/>
    </row>
    <row r="430" ht="12.75" customHeight="1">
      <c r="B430" s="69"/>
    </row>
    <row r="431" ht="12.75" customHeight="1">
      <c r="B431" s="69"/>
    </row>
    <row r="432" ht="12.75" customHeight="1">
      <c r="B432" s="69"/>
    </row>
    <row r="433" ht="12.75" customHeight="1">
      <c r="B433" s="69"/>
    </row>
    <row r="434" ht="12.75" customHeight="1">
      <c r="B434" s="69"/>
    </row>
    <row r="435" ht="12.75" customHeight="1">
      <c r="B435" s="69"/>
    </row>
    <row r="436" ht="12.75" customHeight="1">
      <c r="B436" s="69"/>
    </row>
    <row r="437" ht="12.75" customHeight="1">
      <c r="B437" s="69"/>
    </row>
    <row r="438" ht="12.75" customHeight="1">
      <c r="B438" s="69"/>
    </row>
    <row r="439" ht="12.75" customHeight="1">
      <c r="B439" s="69"/>
    </row>
    <row r="440" ht="12.75" customHeight="1">
      <c r="B440" s="69"/>
    </row>
    <row r="441" ht="12.75" customHeight="1">
      <c r="B441" s="69"/>
    </row>
    <row r="442" ht="12.75" customHeight="1">
      <c r="B442" s="69"/>
    </row>
    <row r="443" ht="12.75" customHeight="1">
      <c r="B443" s="69"/>
    </row>
    <row r="444" ht="12.75" customHeight="1">
      <c r="B444" s="69"/>
    </row>
    <row r="445" ht="12.75" customHeight="1">
      <c r="B445" s="69"/>
    </row>
    <row r="446" ht="12.75" customHeight="1">
      <c r="B446" s="69"/>
    </row>
    <row r="447" ht="12.75" customHeight="1">
      <c r="B447" s="69"/>
    </row>
    <row r="448" ht="12.75" customHeight="1">
      <c r="B448" s="69"/>
    </row>
    <row r="449" ht="12.75" customHeight="1">
      <c r="B449" s="69"/>
    </row>
    <row r="450" ht="12.75" customHeight="1">
      <c r="B450" s="69"/>
    </row>
    <row r="451" ht="12.75" customHeight="1">
      <c r="B451" s="69"/>
    </row>
    <row r="452" ht="12.75" customHeight="1">
      <c r="B452" s="69"/>
    </row>
    <row r="453" ht="12.75" customHeight="1">
      <c r="B453" s="69"/>
    </row>
    <row r="454" ht="12.75" customHeight="1">
      <c r="B454" s="69"/>
    </row>
    <row r="455" ht="12.75" customHeight="1">
      <c r="B455" s="69"/>
    </row>
    <row r="456" ht="12.75" customHeight="1">
      <c r="B456" s="69"/>
    </row>
    <row r="457" ht="12.75" customHeight="1">
      <c r="B457" s="69"/>
    </row>
    <row r="458" ht="12.75" customHeight="1">
      <c r="B458" s="69"/>
    </row>
    <row r="459" ht="12.75" customHeight="1">
      <c r="B459" s="69"/>
    </row>
    <row r="460" ht="12.75" customHeight="1">
      <c r="B460" s="69"/>
    </row>
    <row r="461" ht="12.75" customHeight="1">
      <c r="B461" s="69"/>
    </row>
    <row r="462" ht="12.75" customHeight="1">
      <c r="B462" s="69"/>
    </row>
    <row r="463" ht="12.75" customHeight="1">
      <c r="B463" s="69"/>
    </row>
    <row r="464" ht="12.75" customHeight="1">
      <c r="B464" s="69"/>
    </row>
    <row r="465" ht="12.75" customHeight="1">
      <c r="B465" s="69"/>
    </row>
    <row r="466" ht="12.75" customHeight="1">
      <c r="B466" s="69"/>
    </row>
    <row r="467" ht="12.75" customHeight="1">
      <c r="B467" s="69"/>
    </row>
    <row r="468" ht="12.75" customHeight="1">
      <c r="B468" s="69"/>
    </row>
    <row r="469" ht="12.75" customHeight="1">
      <c r="B469" s="69"/>
    </row>
    <row r="470" ht="12.75" customHeight="1">
      <c r="B470" s="69"/>
    </row>
    <row r="471" ht="12.75" customHeight="1">
      <c r="B471" s="69"/>
    </row>
    <row r="472" ht="12.75" customHeight="1">
      <c r="B472" s="69"/>
    </row>
    <row r="473" ht="12.75" customHeight="1">
      <c r="B473" s="69"/>
    </row>
    <row r="474" ht="12.75" customHeight="1">
      <c r="B474" s="69"/>
    </row>
    <row r="475" ht="12.75" customHeight="1">
      <c r="B475" s="69"/>
    </row>
    <row r="476" ht="12.75" customHeight="1">
      <c r="B476" s="69"/>
    </row>
    <row r="477" ht="12.75" customHeight="1">
      <c r="B477" s="69"/>
    </row>
    <row r="478" ht="12.75" customHeight="1">
      <c r="B478" s="69"/>
    </row>
    <row r="479" ht="12.75" customHeight="1">
      <c r="B479" s="69"/>
    </row>
    <row r="480" ht="12.75" customHeight="1">
      <c r="B480" s="69"/>
    </row>
    <row r="481" ht="12.75" customHeight="1">
      <c r="B481" s="69"/>
    </row>
    <row r="482" ht="12.75" customHeight="1">
      <c r="B482" s="69"/>
    </row>
    <row r="483" ht="12.75" customHeight="1">
      <c r="B483" s="69"/>
    </row>
    <row r="484" ht="12.75" customHeight="1">
      <c r="B484" s="69"/>
    </row>
    <row r="485" ht="12.75" customHeight="1">
      <c r="B485" s="69"/>
    </row>
    <row r="486" ht="12.75" customHeight="1">
      <c r="B486" s="69"/>
    </row>
    <row r="487" ht="12.75" customHeight="1">
      <c r="B487" s="69"/>
    </row>
    <row r="488" ht="12.75" customHeight="1">
      <c r="B488" s="69"/>
    </row>
    <row r="489" ht="12.75" customHeight="1">
      <c r="B489" s="69"/>
    </row>
    <row r="490" ht="12.75" customHeight="1">
      <c r="B490" s="69"/>
    </row>
    <row r="491" ht="12.75" customHeight="1">
      <c r="B491" s="69"/>
    </row>
    <row r="492" ht="12.75" customHeight="1">
      <c r="B492" s="69"/>
    </row>
    <row r="493" ht="12.75" customHeight="1">
      <c r="B493" s="69"/>
    </row>
    <row r="494" ht="12.75" customHeight="1">
      <c r="B494" s="69"/>
    </row>
    <row r="495" ht="12.75" customHeight="1">
      <c r="B495" s="69"/>
    </row>
    <row r="496" ht="12.75" customHeight="1">
      <c r="B496" s="69"/>
    </row>
    <row r="497" ht="12.75" customHeight="1">
      <c r="B497" s="69"/>
    </row>
    <row r="498" ht="12.75" customHeight="1">
      <c r="B498" s="69"/>
    </row>
    <row r="499" ht="12.75" customHeight="1">
      <c r="B499" s="69"/>
    </row>
    <row r="500" ht="12.75" customHeight="1">
      <c r="B500" s="69"/>
    </row>
    <row r="501" ht="12.75" customHeight="1">
      <c r="B501" s="69"/>
    </row>
    <row r="502" ht="12.75" customHeight="1">
      <c r="B502" s="69"/>
    </row>
    <row r="503" ht="12.75" customHeight="1">
      <c r="B503" s="69"/>
    </row>
    <row r="504" ht="12.75" customHeight="1">
      <c r="B504" s="69"/>
    </row>
    <row r="505" ht="12.75" customHeight="1">
      <c r="B505" s="69"/>
    </row>
    <row r="506" ht="12.75" customHeight="1">
      <c r="B506" s="69"/>
    </row>
    <row r="507" ht="12.75" customHeight="1">
      <c r="B507" s="69"/>
    </row>
    <row r="508" ht="12.75" customHeight="1">
      <c r="B508" s="69"/>
    </row>
    <row r="509" ht="12.75" customHeight="1">
      <c r="B509" s="69"/>
    </row>
    <row r="510" ht="12.75" customHeight="1">
      <c r="B510" s="69"/>
    </row>
    <row r="511" ht="12.75" customHeight="1">
      <c r="B511" s="69"/>
    </row>
    <row r="512" ht="12.75" customHeight="1">
      <c r="B512" s="69"/>
    </row>
    <row r="513" ht="12.75" customHeight="1">
      <c r="B513" s="69"/>
    </row>
    <row r="514" ht="12.75" customHeight="1">
      <c r="B514" s="69"/>
    </row>
    <row r="515" ht="12.75" customHeight="1">
      <c r="B515" s="69"/>
    </row>
    <row r="516" ht="12.75" customHeight="1">
      <c r="B516" s="69"/>
    </row>
    <row r="517" ht="12.75" customHeight="1">
      <c r="B517" s="69"/>
    </row>
    <row r="518" ht="12.75" customHeight="1">
      <c r="B518" s="69"/>
    </row>
    <row r="519" ht="12.75" customHeight="1">
      <c r="B519" s="69"/>
    </row>
    <row r="520" ht="12.75" customHeight="1">
      <c r="B520" s="69"/>
    </row>
    <row r="521" ht="12.75" customHeight="1">
      <c r="B521" s="69"/>
    </row>
    <row r="522" ht="12.75" customHeight="1">
      <c r="B522" s="69"/>
    </row>
    <row r="523" ht="12.75" customHeight="1">
      <c r="B523" s="69"/>
    </row>
    <row r="524" ht="12.75" customHeight="1">
      <c r="B524" s="69"/>
    </row>
    <row r="525" ht="12.75" customHeight="1">
      <c r="B525" s="69"/>
    </row>
    <row r="526" ht="12.75" customHeight="1">
      <c r="B526" s="69"/>
    </row>
    <row r="527" ht="12.75" customHeight="1">
      <c r="B527" s="69"/>
    </row>
    <row r="528" ht="12.75" customHeight="1">
      <c r="B528" s="69"/>
    </row>
    <row r="529" ht="12.75" customHeight="1">
      <c r="B529" s="69"/>
    </row>
    <row r="530" ht="12.75" customHeight="1">
      <c r="B530" s="69"/>
    </row>
    <row r="531" ht="12.75" customHeight="1">
      <c r="B531" s="69"/>
    </row>
    <row r="532" ht="12.75" customHeight="1">
      <c r="B532" s="69"/>
    </row>
    <row r="533" ht="12.75" customHeight="1">
      <c r="B533" s="69"/>
    </row>
    <row r="534" ht="12.75" customHeight="1">
      <c r="B534" s="69"/>
    </row>
    <row r="535" ht="12.75" customHeight="1">
      <c r="B535" s="69"/>
    </row>
    <row r="536" ht="12.75" customHeight="1">
      <c r="B536" s="69"/>
    </row>
    <row r="537" ht="12.75" customHeight="1">
      <c r="B537" s="69"/>
    </row>
    <row r="538" ht="12.75" customHeight="1">
      <c r="B538" s="69"/>
    </row>
    <row r="539" ht="12.75" customHeight="1">
      <c r="B539" s="69"/>
    </row>
    <row r="540" ht="12.75" customHeight="1">
      <c r="B540" s="69"/>
    </row>
    <row r="541" ht="12.75" customHeight="1">
      <c r="B541" s="69"/>
    </row>
    <row r="542" ht="12.75" customHeight="1">
      <c r="B542" s="69"/>
    </row>
    <row r="543" ht="12.75" customHeight="1">
      <c r="B543" s="69"/>
    </row>
    <row r="544" ht="12.75" customHeight="1">
      <c r="B544" s="69"/>
    </row>
    <row r="545" ht="12.75" customHeight="1">
      <c r="B545" s="69"/>
    </row>
    <row r="546" ht="12.75" customHeight="1">
      <c r="B546" s="69"/>
    </row>
    <row r="547" ht="12.75" customHeight="1">
      <c r="B547" s="69"/>
    </row>
    <row r="548" ht="12.75" customHeight="1">
      <c r="B548" s="69"/>
    </row>
    <row r="549" ht="12.75" customHeight="1">
      <c r="B549" s="69"/>
    </row>
    <row r="550" ht="12.75" customHeight="1">
      <c r="B550" s="69"/>
    </row>
    <row r="551" ht="12.75" customHeight="1">
      <c r="B551" s="69"/>
    </row>
    <row r="552" ht="12.75" customHeight="1">
      <c r="B552" s="69"/>
    </row>
    <row r="553" ht="12.75" customHeight="1">
      <c r="B553" s="69"/>
    </row>
    <row r="554" ht="12.75" customHeight="1">
      <c r="B554" s="69"/>
    </row>
    <row r="555" ht="12.75" customHeight="1">
      <c r="B555" s="69"/>
    </row>
    <row r="556" ht="12.75" customHeight="1">
      <c r="B556" s="69"/>
    </row>
    <row r="557" ht="12.75" customHeight="1">
      <c r="B557" s="69"/>
    </row>
    <row r="558" ht="12.75" customHeight="1">
      <c r="B558" s="69"/>
    </row>
    <row r="559" ht="12.75" customHeight="1">
      <c r="B559" s="69"/>
    </row>
    <row r="560" ht="12.75" customHeight="1">
      <c r="B560" s="69"/>
    </row>
    <row r="561" ht="12.75" customHeight="1">
      <c r="B561" s="69"/>
    </row>
    <row r="562" ht="12.75" customHeight="1">
      <c r="B562" s="69"/>
    </row>
    <row r="563" ht="12.75" customHeight="1">
      <c r="B563" s="69"/>
    </row>
    <row r="564" ht="12.75" customHeight="1">
      <c r="B564" s="69"/>
    </row>
    <row r="565" ht="12.75" customHeight="1">
      <c r="B565" s="69"/>
    </row>
    <row r="566" ht="12.75" customHeight="1">
      <c r="B566" s="69"/>
    </row>
    <row r="567" ht="12.75" customHeight="1">
      <c r="B567" s="69"/>
    </row>
    <row r="568" ht="12.75" customHeight="1">
      <c r="B568" s="69"/>
    </row>
    <row r="569" ht="12.75" customHeight="1">
      <c r="B569" s="69"/>
    </row>
    <row r="570" ht="12.75" customHeight="1">
      <c r="B570" s="69"/>
    </row>
    <row r="571" ht="12.75" customHeight="1">
      <c r="B571" s="69"/>
    </row>
    <row r="572" ht="12.75" customHeight="1">
      <c r="B572" s="69"/>
    </row>
    <row r="573" ht="12.75" customHeight="1">
      <c r="B573" s="69"/>
    </row>
    <row r="574" ht="12.75" customHeight="1">
      <c r="B574" s="69"/>
    </row>
    <row r="575" ht="12.75" customHeight="1">
      <c r="B575" s="69"/>
    </row>
    <row r="576" ht="12.75" customHeight="1">
      <c r="B576" s="69"/>
    </row>
    <row r="577" ht="12.75" customHeight="1">
      <c r="B577" s="69"/>
    </row>
    <row r="578" ht="12.75" customHeight="1">
      <c r="B578" s="69"/>
    </row>
    <row r="579" ht="12.75" customHeight="1">
      <c r="B579" s="69"/>
    </row>
    <row r="580" ht="12.75" customHeight="1">
      <c r="B580" s="69"/>
    </row>
    <row r="581" ht="12.75" customHeight="1">
      <c r="B581" s="69"/>
    </row>
    <row r="582" ht="12.75" customHeight="1">
      <c r="B582" s="69"/>
    </row>
    <row r="583" ht="12.75" customHeight="1">
      <c r="B583" s="69"/>
    </row>
    <row r="584" ht="12.75" customHeight="1">
      <c r="B584" s="69"/>
    </row>
    <row r="585" ht="12.75" customHeight="1">
      <c r="B585" s="69"/>
    </row>
    <row r="586" ht="12.75" customHeight="1">
      <c r="B586" s="69"/>
    </row>
    <row r="587" ht="12.75" customHeight="1">
      <c r="B587" s="69"/>
    </row>
    <row r="588" ht="12.75" customHeight="1">
      <c r="B588" s="69"/>
    </row>
    <row r="589" ht="12.75" customHeight="1">
      <c r="B589" s="69"/>
    </row>
    <row r="590" ht="12.75" customHeight="1">
      <c r="B590" s="69"/>
    </row>
    <row r="591" ht="12.75" customHeight="1">
      <c r="B591" s="69"/>
    </row>
    <row r="592" ht="12.75" customHeight="1">
      <c r="B592" s="69"/>
    </row>
    <row r="593" ht="12.75" customHeight="1">
      <c r="B593" s="69"/>
    </row>
    <row r="594" ht="12.75" customHeight="1">
      <c r="B594" s="69"/>
    </row>
    <row r="595" ht="12.75" customHeight="1">
      <c r="B595" s="69"/>
    </row>
    <row r="596" ht="12.75" customHeight="1">
      <c r="B596" s="69"/>
    </row>
    <row r="597" ht="12.75" customHeight="1">
      <c r="B597" s="69"/>
    </row>
    <row r="598" ht="12.75" customHeight="1">
      <c r="B598" s="69"/>
    </row>
    <row r="599" ht="12.75" customHeight="1">
      <c r="B599" s="69"/>
    </row>
    <row r="600" ht="12.75" customHeight="1">
      <c r="B600" s="69"/>
    </row>
    <row r="601" ht="12.75" customHeight="1">
      <c r="B601" s="69"/>
    </row>
    <row r="602" ht="12.75" customHeight="1">
      <c r="B602" s="69"/>
    </row>
    <row r="603" ht="12.75" customHeight="1">
      <c r="B603" s="69"/>
    </row>
    <row r="604" ht="12.75" customHeight="1">
      <c r="B604" s="69"/>
    </row>
    <row r="605" ht="12.75" customHeight="1">
      <c r="B605" s="69"/>
    </row>
    <row r="606" ht="12.75" customHeight="1">
      <c r="B606" s="69"/>
    </row>
    <row r="607" ht="12.75" customHeight="1">
      <c r="B607" s="69"/>
    </row>
    <row r="608" ht="12.75" customHeight="1">
      <c r="B608" s="69"/>
    </row>
    <row r="609" ht="12.75" customHeight="1">
      <c r="B609" s="69"/>
    </row>
    <row r="610" ht="12.75" customHeight="1">
      <c r="B610" s="69"/>
    </row>
    <row r="611" ht="12.75" customHeight="1">
      <c r="B611" s="69"/>
    </row>
    <row r="612" ht="12.75" customHeight="1">
      <c r="B612" s="69"/>
    </row>
    <row r="613" ht="12.75" customHeight="1">
      <c r="B613" s="69"/>
    </row>
    <row r="614" ht="12.75" customHeight="1">
      <c r="B614" s="69"/>
    </row>
    <row r="615" ht="12.75" customHeight="1">
      <c r="B615" s="69"/>
    </row>
    <row r="616" ht="12.75" customHeight="1">
      <c r="B616" s="69"/>
    </row>
    <row r="617" ht="12.75" customHeight="1">
      <c r="B617" s="69"/>
    </row>
    <row r="618" ht="12.75" customHeight="1">
      <c r="B618" s="69"/>
    </row>
    <row r="619" ht="12.75" customHeight="1">
      <c r="B619" s="69"/>
    </row>
    <row r="620" ht="12.75" customHeight="1">
      <c r="B620" s="69"/>
    </row>
    <row r="621" ht="12.75" customHeight="1">
      <c r="B621" s="69"/>
    </row>
    <row r="622" ht="12.75" customHeight="1">
      <c r="B622" s="69"/>
    </row>
    <row r="623" ht="12.75" customHeight="1">
      <c r="B623" s="69"/>
    </row>
    <row r="624" ht="12.75" customHeight="1">
      <c r="B624" s="69"/>
    </row>
    <row r="625" ht="12.75" customHeight="1">
      <c r="B625" s="69"/>
    </row>
    <row r="626" ht="12.75" customHeight="1">
      <c r="B626" s="69"/>
    </row>
    <row r="627" ht="12.75" customHeight="1">
      <c r="B627" s="69"/>
    </row>
    <row r="628" ht="12.75" customHeight="1">
      <c r="B628" s="69"/>
    </row>
    <row r="629" ht="12.75" customHeight="1">
      <c r="B629" s="69"/>
    </row>
    <row r="630" ht="12.75" customHeight="1">
      <c r="B630" s="69"/>
    </row>
    <row r="631" ht="12.75" customHeight="1">
      <c r="B631" s="69"/>
    </row>
    <row r="632" ht="12.75" customHeight="1">
      <c r="B632" s="69"/>
    </row>
    <row r="633" ht="12.75" customHeight="1">
      <c r="B633" s="69"/>
    </row>
    <row r="634" ht="12.75" customHeight="1">
      <c r="B634" s="69"/>
    </row>
    <row r="635" ht="12.75" customHeight="1">
      <c r="B635" s="69"/>
    </row>
    <row r="636" ht="12.75" customHeight="1">
      <c r="B636" s="69"/>
    </row>
    <row r="637" ht="12.75" customHeight="1">
      <c r="B637" s="69"/>
    </row>
    <row r="638" ht="12.75" customHeight="1">
      <c r="B638" s="69"/>
    </row>
    <row r="639" ht="12.75" customHeight="1">
      <c r="B639" s="69"/>
    </row>
    <row r="640" ht="12.75" customHeight="1">
      <c r="B640" s="69"/>
    </row>
    <row r="641" ht="12.75" customHeight="1">
      <c r="B641" s="69"/>
    </row>
    <row r="642" ht="12.75" customHeight="1">
      <c r="B642" s="69"/>
    </row>
    <row r="643" ht="12.75" customHeight="1">
      <c r="B643" s="69"/>
    </row>
    <row r="644" ht="12.75" customHeight="1">
      <c r="B644" s="69"/>
    </row>
    <row r="645" ht="12.75" customHeight="1">
      <c r="B645" s="69"/>
    </row>
    <row r="646" ht="12.75" customHeight="1">
      <c r="B646" s="69"/>
    </row>
    <row r="647" ht="12.75" customHeight="1">
      <c r="B647" s="69"/>
    </row>
    <row r="648" ht="12.75" customHeight="1">
      <c r="B648" s="69"/>
    </row>
    <row r="649" ht="12.75" customHeight="1">
      <c r="B649" s="69"/>
    </row>
    <row r="650" ht="12.75" customHeight="1">
      <c r="B650" s="69"/>
    </row>
    <row r="651" ht="12.75" customHeight="1">
      <c r="B651" s="69"/>
    </row>
    <row r="652" ht="12.75" customHeight="1">
      <c r="B652" s="69"/>
    </row>
    <row r="653" ht="12.75" customHeight="1">
      <c r="B653" s="69"/>
    </row>
    <row r="654" ht="12.75" customHeight="1">
      <c r="B654" s="69"/>
    </row>
    <row r="655" ht="12.75" customHeight="1">
      <c r="B655" s="69"/>
    </row>
    <row r="656" ht="12.75" customHeight="1">
      <c r="B656" s="69"/>
    </row>
    <row r="657" ht="12.75" customHeight="1">
      <c r="B657" s="69"/>
    </row>
    <row r="658" ht="12.75" customHeight="1">
      <c r="B658" s="69"/>
    </row>
    <row r="659" ht="12.75" customHeight="1">
      <c r="B659" s="69"/>
    </row>
    <row r="660" ht="12.75" customHeight="1">
      <c r="B660" s="69"/>
    </row>
    <row r="661" ht="12.75" customHeight="1">
      <c r="B661" s="69"/>
    </row>
    <row r="662" ht="12.75" customHeight="1">
      <c r="B662" s="69"/>
    </row>
    <row r="663" ht="12.75" customHeight="1">
      <c r="B663" s="69"/>
    </row>
    <row r="664" ht="12.75" customHeight="1">
      <c r="B664" s="69"/>
    </row>
    <row r="665" ht="12.75" customHeight="1">
      <c r="B665" s="69"/>
    </row>
    <row r="666" ht="12.75" customHeight="1">
      <c r="B666" s="69"/>
    </row>
    <row r="667" ht="12.75" customHeight="1">
      <c r="B667" s="69"/>
    </row>
    <row r="668" ht="12.75" customHeight="1">
      <c r="B668" s="69"/>
    </row>
    <row r="669" ht="12.75" customHeight="1">
      <c r="B669" s="69"/>
    </row>
    <row r="670" ht="12.75" customHeight="1">
      <c r="B670" s="69"/>
    </row>
    <row r="671" ht="12.75" customHeight="1">
      <c r="B671" s="69"/>
    </row>
    <row r="672" ht="12.75" customHeight="1">
      <c r="B672" s="69"/>
    </row>
    <row r="673" ht="12.75" customHeight="1">
      <c r="B673" s="69"/>
    </row>
    <row r="674" ht="12.75" customHeight="1">
      <c r="B674" s="69"/>
    </row>
    <row r="675" ht="12.75" customHeight="1">
      <c r="B675" s="69"/>
    </row>
    <row r="676" ht="12.75" customHeight="1">
      <c r="B676" s="69"/>
    </row>
    <row r="677" ht="12.75" customHeight="1">
      <c r="B677" s="69"/>
    </row>
    <row r="678" ht="12.75" customHeight="1">
      <c r="B678" s="69"/>
    </row>
    <row r="679" ht="12.75" customHeight="1">
      <c r="B679" s="69"/>
    </row>
    <row r="680" ht="12.75" customHeight="1">
      <c r="B680" s="69"/>
    </row>
    <row r="681" ht="12.75" customHeight="1">
      <c r="B681" s="69"/>
    </row>
    <row r="682" ht="12.75" customHeight="1">
      <c r="B682" s="69"/>
    </row>
    <row r="683" ht="12.75" customHeight="1">
      <c r="B683" s="69"/>
    </row>
    <row r="684" ht="12.75" customHeight="1">
      <c r="B684" s="69"/>
    </row>
    <row r="685" ht="12.75" customHeight="1">
      <c r="B685" s="69"/>
    </row>
    <row r="686" ht="12.75" customHeight="1">
      <c r="B686" s="69"/>
    </row>
    <row r="687" ht="12.75" customHeight="1">
      <c r="B687" s="69"/>
    </row>
    <row r="688" ht="12.75" customHeight="1">
      <c r="B688" s="69"/>
    </row>
    <row r="689" ht="12.75" customHeight="1">
      <c r="B689" s="69"/>
    </row>
    <row r="690" ht="12.75" customHeight="1">
      <c r="B690" s="69"/>
    </row>
    <row r="691" ht="12.75" customHeight="1">
      <c r="B691" s="69"/>
    </row>
    <row r="692" ht="12.75" customHeight="1">
      <c r="B692" s="69"/>
    </row>
    <row r="693" ht="12.75" customHeight="1">
      <c r="B693" s="69"/>
    </row>
    <row r="694" ht="12.75" customHeight="1">
      <c r="B694" s="69"/>
    </row>
    <row r="695" ht="12.75" customHeight="1">
      <c r="B695" s="69"/>
    </row>
    <row r="696" ht="12.75" customHeight="1">
      <c r="B696" s="69"/>
    </row>
    <row r="697" ht="12.75" customHeight="1">
      <c r="B697" s="69"/>
    </row>
    <row r="698" ht="12.75" customHeight="1">
      <c r="B698" s="69"/>
    </row>
    <row r="699" ht="12.75" customHeight="1">
      <c r="B699" s="69"/>
    </row>
    <row r="700" ht="12.75" customHeight="1">
      <c r="B700" s="69"/>
    </row>
    <row r="701" ht="12.75" customHeight="1">
      <c r="B701" s="69"/>
    </row>
    <row r="702" ht="12.75" customHeight="1">
      <c r="B702" s="69"/>
    </row>
    <row r="703" ht="12.75" customHeight="1">
      <c r="B703" s="69"/>
    </row>
    <row r="704" ht="12.75" customHeight="1">
      <c r="B704" s="69"/>
    </row>
    <row r="705" ht="12.75" customHeight="1">
      <c r="B705" s="69"/>
    </row>
    <row r="706" ht="12.75" customHeight="1">
      <c r="B706" s="69"/>
    </row>
    <row r="707" ht="12.75" customHeight="1">
      <c r="B707" s="69"/>
    </row>
    <row r="708" ht="12.75" customHeight="1">
      <c r="B708" s="69"/>
    </row>
    <row r="709" ht="12.75" customHeight="1">
      <c r="B709" s="69"/>
    </row>
    <row r="710" ht="12.75" customHeight="1">
      <c r="B710" s="69"/>
    </row>
    <row r="711" ht="12.75" customHeight="1">
      <c r="B711" s="69"/>
    </row>
    <row r="712" ht="12.75" customHeight="1">
      <c r="B712" s="69"/>
    </row>
    <row r="713" ht="12.75" customHeight="1">
      <c r="B713" s="69"/>
    </row>
    <row r="714" ht="12.75" customHeight="1">
      <c r="B714" s="69"/>
    </row>
    <row r="715" ht="12.75" customHeight="1">
      <c r="B715" s="69"/>
    </row>
    <row r="716" ht="12.75" customHeight="1">
      <c r="B716" s="69"/>
    </row>
    <row r="717" ht="12.75" customHeight="1">
      <c r="B717" s="69"/>
    </row>
    <row r="718" ht="12.75" customHeight="1">
      <c r="B718" s="69"/>
    </row>
    <row r="719" ht="12.75" customHeight="1">
      <c r="B719" s="69"/>
    </row>
    <row r="720" ht="12.75" customHeight="1">
      <c r="B720" s="69"/>
    </row>
    <row r="721" ht="12.75" customHeight="1">
      <c r="B721" s="69"/>
    </row>
    <row r="722" ht="12.75" customHeight="1">
      <c r="B722" s="69"/>
    </row>
    <row r="723" ht="12.75" customHeight="1">
      <c r="B723" s="69"/>
    </row>
    <row r="724" ht="12.75" customHeight="1">
      <c r="B724" s="69"/>
    </row>
    <row r="725" ht="12.75" customHeight="1">
      <c r="B725" s="69"/>
    </row>
    <row r="726" ht="12.75" customHeight="1">
      <c r="B726" s="69"/>
    </row>
    <row r="727" ht="12.75" customHeight="1">
      <c r="B727" s="69"/>
    </row>
    <row r="728" ht="12.75" customHeight="1">
      <c r="B728" s="69"/>
    </row>
    <row r="729" ht="12.75" customHeight="1">
      <c r="B729" s="69"/>
    </row>
    <row r="730" ht="12.75" customHeight="1">
      <c r="B730" s="69"/>
    </row>
    <row r="731" ht="12.75" customHeight="1">
      <c r="B731" s="69"/>
    </row>
    <row r="732" ht="12.75" customHeight="1">
      <c r="B732" s="69"/>
    </row>
    <row r="733" ht="12.75" customHeight="1">
      <c r="B733" s="69"/>
    </row>
    <row r="734" ht="12.75" customHeight="1">
      <c r="B734" s="69"/>
    </row>
    <row r="735" ht="12.75" customHeight="1">
      <c r="B735" s="69"/>
    </row>
    <row r="736" ht="12.75" customHeight="1">
      <c r="B736" s="69"/>
    </row>
    <row r="737" ht="12.75" customHeight="1">
      <c r="B737" s="69"/>
    </row>
    <row r="738" ht="12.75" customHeight="1">
      <c r="B738" s="69"/>
    </row>
    <row r="739" ht="12.75" customHeight="1">
      <c r="B739" s="69"/>
    </row>
    <row r="740" ht="12.75" customHeight="1">
      <c r="B740" s="69"/>
    </row>
    <row r="741" ht="12.75" customHeight="1">
      <c r="B741" s="69"/>
    </row>
    <row r="742" ht="12.75" customHeight="1">
      <c r="B742" s="69"/>
    </row>
    <row r="743" ht="12.75" customHeight="1">
      <c r="B743" s="69"/>
    </row>
    <row r="744" ht="12.75" customHeight="1">
      <c r="B744" s="69"/>
    </row>
    <row r="745" ht="12.75" customHeight="1">
      <c r="B745" s="69"/>
    </row>
    <row r="746" ht="12.75" customHeight="1">
      <c r="B746" s="69"/>
    </row>
    <row r="747" ht="12.75" customHeight="1">
      <c r="B747" s="69"/>
    </row>
    <row r="748" ht="12.75" customHeight="1">
      <c r="B748" s="69"/>
    </row>
    <row r="749" ht="12.75" customHeight="1">
      <c r="B749" s="69"/>
    </row>
    <row r="750" ht="12.75" customHeight="1">
      <c r="B750" s="69"/>
    </row>
    <row r="751" ht="12.75" customHeight="1">
      <c r="B751" s="69"/>
    </row>
    <row r="752" ht="12.75" customHeight="1">
      <c r="B752" s="69"/>
    </row>
    <row r="753" ht="12.75" customHeight="1">
      <c r="B753" s="69"/>
    </row>
    <row r="754" ht="12.75" customHeight="1">
      <c r="B754" s="69"/>
    </row>
    <row r="755" ht="12.75" customHeight="1">
      <c r="B755" s="69"/>
    </row>
    <row r="756" ht="12.75" customHeight="1">
      <c r="B756" s="69"/>
    </row>
    <row r="757" ht="12.75" customHeight="1">
      <c r="B757" s="69"/>
    </row>
    <row r="758" ht="12.75" customHeight="1">
      <c r="B758" s="69"/>
    </row>
    <row r="759" ht="12.75" customHeight="1">
      <c r="B759" s="69"/>
    </row>
    <row r="760" ht="12.75" customHeight="1">
      <c r="B760" s="69"/>
    </row>
    <row r="761" ht="12.75" customHeight="1">
      <c r="B761" s="69"/>
    </row>
    <row r="762" ht="12.75" customHeight="1">
      <c r="B762" s="69"/>
    </row>
    <row r="763" ht="12.75" customHeight="1">
      <c r="B763" s="69"/>
    </row>
    <row r="764" ht="12.75" customHeight="1">
      <c r="B764" s="69"/>
    </row>
    <row r="765" ht="12.75" customHeight="1">
      <c r="B765" s="69"/>
    </row>
    <row r="766" ht="12.75" customHeight="1">
      <c r="B766" s="69"/>
    </row>
    <row r="767" ht="12.75" customHeight="1">
      <c r="B767" s="69"/>
    </row>
    <row r="768" ht="12.75" customHeight="1">
      <c r="B768" s="69"/>
    </row>
    <row r="769" ht="12.75" customHeight="1">
      <c r="B769" s="69"/>
    </row>
    <row r="770" ht="12.75" customHeight="1">
      <c r="B770" s="69"/>
    </row>
    <row r="771" ht="12.75" customHeight="1">
      <c r="B771" s="69"/>
    </row>
    <row r="772" ht="12.75" customHeight="1">
      <c r="B772" s="69"/>
    </row>
    <row r="773" ht="12.75" customHeight="1">
      <c r="B773" s="69"/>
    </row>
    <row r="774" ht="12.75" customHeight="1">
      <c r="B774" s="69"/>
    </row>
    <row r="775" ht="12.75" customHeight="1">
      <c r="B775" s="69"/>
    </row>
    <row r="776" ht="12.75" customHeight="1">
      <c r="B776" s="69"/>
    </row>
    <row r="777" ht="12.75" customHeight="1">
      <c r="B777" s="69"/>
    </row>
    <row r="778" ht="12.75" customHeight="1">
      <c r="B778" s="69"/>
    </row>
    <row r="779" ht="12.75" customHeight="1">
      <c r="B779" s="69"/>
    </row>
    <row r="780" ht="12.75" customHeight="1">
      <c r="B780" s="69"/>
    </row>
    <row r="781" ht="12.75" customHeight="1">
      <c r="B781" s="69"/>
    </row>
    <row r="782" ht="12.75" customHeight="1">
      <c r="B782" s="69"/>
    </row>
    <row r="783" ht="12.75" customHeight="1">
      <c r="B783" s="69"/>
    </row>
    <row r="784" ht="12.75" customHeight="1">
      <c r="B784" s="69"/>
    </row>
    <row r="785" ht="12.75" customHeight="1">
      <c r="B785" s="69"/>
    </row>
    <row r="786" ht="12.75" customHeight="1">
      <c r="B786" s="69"/>
    </row>
    <row r="787" ht="12.75" customHeight="1">
      <c r="B787" s="69"/>
    </row>
    <row r="788" ht="12.75" customHeight="1">
      <c r="B788" s="69"/>
    </row>
    <row r="789" ht="12.75" customHeight="1">
      <c r="B789" s="69"/>
    </row>
    <row r="790" ht="12.75" customHeight="1">
      <c r="B790" s="69"/>
    </row>
    <row r="791" ht="12.75" customHeight="1">
      <c r="B791" s="69"/>
    </row>
    <row r="792" ht="12.75" customHeight="1">
      <c r="B792" s="69"/>
    </row>
    <row r="793" ht="12.75" customHeight="1">
      <c r="B793" s="69"/>
    </row>
    <row r="794" ht="12.75" customHeight="1">
      <c r="B794" s="69"/>
    </row>
    <row r="795" ht="12.75" customHeight="1">
      <c r="B795" s="69"/>
    </row>
    <row r="796" ht="12.75" customHeight="1">
      <c r="B796" s="69"/>
    </row>
    <row r="797" ht="12.75" customHeight="1">
      <c r="B797" s="69"/>
    </row>
    <row r="798" ht="12.75" customHeight="1">
      <c r="B798" s="69"/>
    </row>
    <row r="799" ht="12.75" customHeight="1">
      <c r="B799" s="69"/>
    </row>
    <row r="800" ht="12.75" customHeight="1">
      <c r="B800" s="69"/>
    </row>
    <row r="801" ht="12.75" customHeight="1">
      <c r="B801" s="69"/>
    </row>
    <row r="802" ht="12.75" customHeight="1">
      <c r="B802" s="69"/>
    </row>
    <row r="803" ht="12.75" customHeight="1">
      <c r="B803" s="69"/>
    </row>
    <row r="804" ht="12.75" customHeight="1">
      <c r="B804" s="69"/>
    </row>
    <row r="805" ht="12.75" customHeight="1">
      <c r="B805" s="69"/>
    </row>
    <row r="806" ht="12.75" customHeight="1">
      <c r="B806" s="69"/>
    </row>
    <row r="807" ht="12.75" customHeight="1">
      <c r="B807" s="69"/>
    </row>
    <row r="808" ht="12.75" customHeight="1">
      <c r="B808" s="69"/>
    </row>
    <row r="809" ht="12.75" customHeight="1">
      <c r="B809" s="69"/>
    </row>
    <row r="810" ht="12.75" customHeight="1">
      <c r="B810" s="69"/>
    </row>
    <row r="811" ht="12.75" customHeight="1">
      <c r="B811" s="69"/>
    </row>
    <row r="812" ht="12.75" customHeight="1">
      <c r="B812" s="69"/>
    </row>
    <row r="813" ht="12.75" customHeight="1">
      <c r="B813" s="69"/>
    </row>
    <row r="814" ht="12.75" customHeight="1">
      <c r="B814" s="69"/>
    </row>
    <row r="815" ht="12.75" customHeight="1">
      <c r="B815" s="69"/>
    </row>
    <row r="816" ht="12.75" customHeight="1">
      <c r="B816" s="69"/>
    </row>
    <row r="817" ht="12.75" customHeight="1">
      <c r="B817" s="69"/>
    </row>
    <row r="818" ht="12.75" customHeight="1">
      <c r="B818" s="69"/>
    </row>
    <row r="819" ht="12.75" customHeight="1">
      <c r="B819" s="69"/>
    </row>
    <row r="820" ht="12.75" customHeight="1">
      <c r="B820" s="69"/>
    </row>
    <row r="821" ht="12.75" customHeight="1">
      <c r="B821" s="69"/>
    </row>
    <row r="822" ht="12.75" customHeight="1">
      <c r="B822" s="69"/>
    </row>
    <row r="823" ht="12.75" customHeight="1">
      <c r="B823" s="69"/>
    </row>
    <row r="824" ht="12.75" customHeight="1">
      <c r="B824" s="69"/>
    </row>
    <row r="825" ht="12.75" customHeight="1">
      <c r="B825" s="69"/>
    </row>
    <row r="826" ht="12.75" customHeight="1">
      <c r="B826" s="69"/>
    </row>
    <row r="827" ht="12.75" customHeight="1">
      <c r="B827" s="69"/>
    </row>
    <row r="828" ht="12.75" customHeight="1">
      <c r="B828" s="69"/>
    </row>
    <row r="829" ht="12.75" customHeight="1">
      <c r="B829" s="69"/>
    </row>
    <row r="830" ht="12.75" customHeight="1">
      <c r="B830" s="69"/>
    </row>
    <row r="831" ht="12.75" customHeight="1">
      <c r="B831" s="69"/>
    </row>
    <row r="832" ht="12.75" customHeight="1">
      <c r="B832" s="69"/>
    </row>
    <row r="833" ht="12.75" customHeight="1">
      <c r="B833" s="69"/>
    </row>
    <row r="834" ht="12.75" customHeight="1">
      <c r="B834" s="69"/>
    </row>
    <row r="835" ht="12.75" customHeight="1">
      <c r="B835" s="69"/>
    </row>
    <row r="836" ht="12.75" customHeight="1">
      <c r="B836" s="69"/>
    </row>
    <row r="837" ht="12.75" customHeight="1">
      <c r="B837" s="69"/>
    </row>
    <row r="838" ht="12.75" customHeight="1">
      <c r="B838" s="69"/>
    </row>
    <row r="839" ht="12.75" customHeight="1">
      <c r="B839" s="69"/>
    </row>
    <row r="840" ht="12.75" customHeight="1">
      <c r="B840" s="69"/>
    </row>
    <row r="841" ht="12.75" customHeight="1">
      <c r="B841" s="69"/>
    </row>
    <row r="842" ht="12.75" customHeight="1">
      <c r="B842" s="69"/>
    </row>
    <row r="843" ht="12.75" customHeight="1">
      <c r="B843" s="69"/>
    </row>
    <row r="844" ht="12.75" customHeight="1">
      <c r="B844" s="69"/>
    </row>
    <row r="845" ht="12.75" customHeight="1">
      <c r="B845" s="69"/>
    </row>
    <row r="846" ht="12.75" customHeight="1">
      <c r="B846" s="69"/>
    </row>
    <row r="847" ht="12.75" customHeight="1">
      <c r="B847" s="69"/>
    </row>
    <row r="848" ht="12.75" customHeight="1">
      <c r="B848" s="69"/>
    </row>
    <row r="849" ht="12.75" customHeight="1">
      <c r="B849" s="69"/>
    </row>
    <row r="850" ht="12.75" customHeight="1">
      <c r="B850" s="69"/>
    </row>
    <row r="851" ht="12.75" customHeight="1">
      <c r="B851" s="69"/>
    </row>
    <row r="852" ht="12.75" customHeight="1">
      <c r="B852" s="69"/>
    </row>
    <row r="853" ht="12.75" customHeight="1">
      <c r="B853" s="69"/>
    </row>
    <row r="854" ht="12.75" customHeight="1">
      <c r="B854" s="69"/>
    </row>
    <row r="855" ht="12.75" customHeight="1">
      <c r="B855" s="69"/>
    </row>
    <row r="856" ht="12.75" customHeight="1">
      <c r="B856" s="69"/>
    </row>
    <row r="857" ht="12.75" customHeight="1">
      <c r="B857" s="69"/>
    </row>
    <row r="858" ht="12.75" customHeight="1">
      <c r="B858" s="69"/>
    </row>
    <row r="859" ht="12.75" customHeight="1">
      <c r="B859" s="69"/>
    </row>
    <row r="860" ht="12.75" customHeight="1">
      <c r="B860" s="69"/>
    </row>
    <row r="861" ht="12.75" customHeight="1">
      <c r="B861" s="69"/>
    </row>
    <row r="862" ht="12.75" customHeight="1">
      <c r="B862" s="69"/>
    </row>
    <row r="863" ht="12.75" customHeight="1">
      <c r="B863" s="69"/>
    </row>
    <row r="864" ht="12.75" customHeight="1">
      <c r="B864" s="69"/>
    </row>
    <row r="865" ht="12.75" customHeight="1">
      <c r="B865" s="69"/>
    </row>
    <row r="866" ht="12.75" customHeight="1">
      <c r="B866" s="69"/>
    </row>
    <row r="867" ht="12.75" customHeight="1">
      <c r="B867" s="69"/>
    </row>
    <row r="868" ht="12.75" customHeight="1">
      <c r="B868" s="69"/>
    </row>
    <row r="869" ht="12.75" customHeight="1">
      <c r="B869" s="69"/>
    </row>
    <row r="870" ht="12.75" customHeight="1">
      <c r="B870" s="69"/>
    </row>
    <row r="871" ht="12.75" customHeight="1">
      <c r="B871" s="69"/>
    </row>
    <row r="872" ht="12.75" customHeight="1">
      <c r="B872" s="69"/>
    </row>
    <row r="873" ht="12.75" customHeight="1">
      <c r="B873" s="69"/>
    </row>
    <row r="874" ht="12.75" customHeight="1">
      <c r="B874" s="69"/>
    </row>
    <row r="875" ht="12.75" customHeight="1">
      <c r="B875" s="69"/>
    </row>
    <row r="876" ht="12.75" customHeight="1">
      <c r="B876" s="69"/>
    </row>
    <row r="877" ht="12.75" customHeight="1">
      <c r="B877" s="69"/>
    </row>
    <row r="878" ht="12.75" customHeight="1">
      <c r="B878" s="69"/>
    </row>
    <row r="879" ht="12.75" customHeight="1">
      <c r="B879" s="69"/>
    </row>
    <row r="880" ht="12.75" customHeight="1">
      <c r="B880" s="69"/>
    </row>
    <row r="881" ht="12.75" customHeight="1">
      <c r="B881" s="69"/>
    </row>
    <row r="882" ht="12.75" customHeight="1">
      <c r="B882" s="69"/>
    </row>
    <row r="883" ht="12.75" customHeight="1">
      <c r="B883" s="69"/>
    </row>
    <row r="884" ht="12.75" customHeight="1">
      <c r="B884" s="69"/>
    </row>
    <row r="885" ht="12.75" customHeight="1">
      <c r="B885" s="69"/>
    </row>
    <row r="886" ht="12.75" customHeight="1">
      <c r="B886" s="69"/>
    </row>
    <row r="887" ht="12.75" customHeight="1">
      <c r="B887" s="69"/>
    </row>
    <row r="888" ht="12.75" customHeight="1">
      <c r="B888" s="69"/>
    </row>
    <row r="889" ht="12.75" customHeight="1">
      <c r="B889" s="69"/>
    </row>
    <row r="890" ht="12.75" customHeight="1">
      <c r="B890" s="69"/>
    </row>
    <row r="891" ht="12.75" customHeight="1">
      <c r="B891" s="69"/>
    </row>
    <row r="892" ht="12.75" customHeight="1">
      <c r="B892" s="69"/>
    </row>
    <row r="893" ht="12.75" customHeight="1">
      <c r="B893" s="69"/>
    </row>
    <row r="894" ht="12.75" customHeight="1">
      <c r="B894" s="69"/>
    </row>
    <row r="895" ht="12.75" customHeight="1">
      <c r="B895" s="69"/>
    </row>
    <row r="896" ht="12.75" customHeight="1">
      <c r="B896" s="69"/>
    </row>
    <row r="897" ht="12.75" customHeight="1">
      <c r="B897" s="69"/>
    </row>
    <row r="898" ht="12.75" customHeight="1">
      <c r="B898" s="69"/>
    </row>
    <row r="899" ht="12.75" customHeight="1">
      <c r="B899" s="69"/>
    </row>
    <row r="900" ht="12.75" customHeight="1">
      <c r="B900" s="69"/>
    </row>
    <row r="901" ht="12.75" customHeight="1">
      <c r="B901" s="69"/>
    </row>
    <row r="902" ht="12.75" customHeight="1">
      <c r="B902" s="69"/>
    </row>
    <row r="903" ht="12.75" customHeight="1">
      <c r="B903" s="69"/>
    </row>
    <row r="904" ht="12.75" customHeight="1">
      <c r="B904" s="69"/>
    </row>
    <row r="905" ht="12.75" customHeight="1">
      <c r="B905" s="69"/>
    </row>
    <row r="906" ht="12.75" customHeight="1">
      <c r="B906" s="69"/>
    </row>
    <row r="907" ht="12.75" customHeight="1">
      <c r="B907" s="69"/>
    </row>
    <row r="908" ht="12.75" customHeight="1">
      <c r="B908" s="69"/>
    </row>
    <row r="909" ht="12.75" customHeight="1">
      <c r="B909" s="69"/>
    </row>
    <row r="910" ht="12.75" customHeight="1">
      <c r="B910" s="69"/>
    </row>
    <row r="911" ht="12.75" customHeight="1">
      <c r="B911" s="69"/>
    </row>
    <row r="912" ht="12.75" customHeight="1">
      <c r="B912" s="69"/>
    </row>
    <row r="913" ht="12.75" customHeight="1">
      <c r="B913" s="69"/>
    </row>
    <row r="914" ht="12.75" customHeight="1">
      <c r="B914" s="69"/>
    </row>
    <row r="915" ht="12.75" customHeight="1">
      <c r="B915" s="69"/>
    </row>
    <row r="916" ht="12.75" customHeight="1">
      <c r="B916" s="69"/>
    </row>
    <row r="917" ht="12.75" customHeight="1">
      <c r="B917" s="69"/>
    </row>
    <row r="918" ht="12.75" customHeight="1">
      <c r="B918" s="69"/>
    </row>
    <row r="919" ht="12.75" customHeight="1">
      <c r="B919" s="69"/>
    </row>
    <row r="920" ht="12.75" customHeight="1">
      <c r="B920" s="69"/>
    </row>
    <row r="921" ht="12.75" customHeight="1">
      <c r="B921" s="69"/>
    </row>
    <row r="922" ht="12.75" customHeight="1">
      <c r="B922" s="69"/>
    </row>
    <row r="923" ht="12.75" customHeight="1">
      <c r="B923" s="69"/>
    </row>
    <row r="924" ht="12.75" customHeight="1">
      <c r="B924" s="69"/>
    </row>
    <row r="925" ht="12.75" customHeight="1">
      <c r="B925" s="69"/>
    </row>
    <row r="926" ht="12.75" customHeight="1">
      <c r="B926" s="69"/>
    </row>
    <row r="927" ht="12.75" customHeight="1">
      <c r="B927" s="69"/>
    </row>
    <row r="928" ht="12.75" customHeight="1">
      <c r="B928" s="69"/>
    </row>
    <row r="929" ht="12.75" customHeight="1">
      <c r="B929" s="69"/>
    </row>
    <row r="930" ht="12.75" customHeight="1">
      <c r="B930" s="69"/>
    </row>
    <row r="931" ht="12.75" customHeight="1">
      <c r="B931" s="69"/>
    </row>
    <row r="932" ht="12.75" customHeight="1">
      <c r="B932" s="69"/>
    </row>
    <row r="933" ht="12.75" customHeight="1">
      <c r="B933" s="69"/>
    </row>
    <row r="934" ht="12.75" customHeight="1">
      <c r="B934" s="69"/>
    </row>
    <row r="935" ht="12.75" customHeight="1">
      <c r="B935" s="69"/>
    </row>
    <row r="936" ht="12.75" customHeight="1">
      <c r="B936" s="69"/>
    </row>
    <row r="937" ht="12.75" customHeight="1">
      <c r="B937" s="69"/>
    </row>
    <row r="938" ht="12.75" customHeight="1">
      <c r="B938" s="69"/>
    </row>
    <row r="939" ht="12.75" customHeight="1">
      <c r="B939" s="69"/>
    </row>
    <row r="940" ht="12.75" customHeight="1">
      <c r="B940" s="69"/>
    </row>
    <row r="941" ht="12.75" customHeight="1">
      <c r="B941" s="69"/>
    </row>
    <row r="942" ht="12.75" customHeight="1">
      <c r="B942" s="69"/>
    </row>
    <row r="943" ht="12.75" customHeight="1">
      <c r="B943" s="69"/>
    </row>
    <row r="944" ht="12.75" customHeight="1">
      <c r="B944" s="69"/>
    </row>
    <row r="945" ht="12.75" customHeight="1">
      <c r="B945" s="69"/>
    </row>
    <row r="946" ht="12.75" customHeight="1">
      <c r="B946" s="69"/>
    </row>
    <row r="947" ht="12.75" customHeight="1">
      <c r="B947" s="69"/>
    </row>
    <row r="948" ht="12.75" customHeight="1">
      <c r="B948" s="69"/>
    </row>
    <row r="949" ht="12.75" customHeight="1">
      <c r="B949" s="69"/>
    </row>
    <row r="950" ht="12.75" customHeight="1">
      <c r="B950" s="69"/>
    </row>
    <row r="951" ht="12.75" customHeight="1">
      <c r="B951" s="69"/>
    </row>
    <row r="952" ht="12.75" customHeight="1">
      <c r="B952" s="69"/>
    </row>
    <row r="953" ht="12.75" customHeight="1">
      <c r="B953" s="69"/>
    </row>
    <row r="954" ht="12.75" customHeight="1">
      <c r="B954" s="69"/>
    </row>
    <row r="955" ht="12.75" customHeight="1">
      <c r="B955" s="69"/>
    </row>
    <row r="956" ht="12.75" customHeight="1">
      <c r="B956" s="69"/>
    </row>
    <row r="957" ht="12.75" customHeight="1">
      <c r="B957" s="69"/>
    </row>
    <row r="958" ht="12.75" customHeight="1">
      <c r="B958" s="69"/>
    </row>
    <row r="959" ht="12.75" customHeight="1">
      <c r="B959" s="69"/>
    </row>
    <row r="960" ht="12.75" customHeight="1">
      <c r="B960" s="69"/>
    </row>
    <row r="961" ht="12.75" customHeight="1">
      <c r="B961" s="69"/>
    </row>
    <row r="962" ht="12.75" customHeight="1">
      <c r="B962" s="69"/>
    </row>
    <row r="963" ht="12.75" customHeight="1">
      <c r="B963" s="69"/>
    </row>
    <row r="964" ht="12.75" customHeight="1">
      <c r="B964" s="69"/>
    </row>
    <row r="965" ht="12.75" customHeight="1">
      <c r="B965" s="69"/>
    </row>
    <row r="966" ht="12.75" customHeight="1">
      <c r="B966" s="69"/>
    </row>
    <row r="967" ht="12.75" customHeight="1">
      <c r="B967" s="69"/>
    </row>
    <row r="968" ht="12.75" customHeight="1">
      <c r="B968" s="69"/>
    </row>
    <row r="969" ht="12.75" customHeight="1">
      <c r="B969" s="69"/>
    </row>
    <row r="970" ht="12.75" customHeight="1">
      <c r="B970" s="69"/>
    </row>
    <row r="971" ht="12.75" customHeight="1">
      <c r="B971" s="69"/>
    </row>
    <row r="972" ht="12.75" customHeight="1">
      <c r="B972" s="69"/>
    </row>
    <row r="973" ht="12.75" customHeight="1">
      <c r="B973" s="69"/>
    </row>
    <row r="974" ht="12.75" customHeight="1">
      <c r="B974" s="69"/>
    </row>
    <row r="975" ht="12.75" customHeight="1">
      <c r="B975" s="69"/>
    </row>
    <row r="976" ht="12.75" customHeight="1">
      <c r="B976" s="69"/>
    </row>
    <row r="977" ht="12.75" customHeight="1">
      <c r="B977" s="69"/>
    </row>
    <row r="978" ht="12.75" customHeight="1">
      <c r="B978" s="69"/>
    </row>
    <row r="979" ht="12.75" customHeight="1">
      <c r="B979" s="69"/>
    </row>
    <row r="980" ht="12.75" customHeight="1">
      <c r="B980" s="69"/>
    </row>
    <row r="981" ht="12.75" customHeight="1">
      <c r="B981" s="69"/>
    </row>
    <row r="982" ht="12.75" customHeight="1">
      <c r="B982" s="69"/>
    </row>
    <row r="983" ht="12.75" customHeight="1">
      <c r="B983" s="69"/>
    </row>
    <row r="984" ht="12.75" customHeight="1">
      <c r="B984" s="69"/>
    </row>
    <row r="985" ht="12.75" customHeight="1">
      <c r="B985" s="69"/>
    </row>
    <row r="986" ht="12.75" customHeight="1">
      <c r="B986" s="69"/>
    </row>
    <row r="987" ht="12.75" customHeight="1">
      <c r="B987" s="69"/>
    </row>
    <row r="988" ht="12.75" customHeight="1">
      <c r="B988" s="69"/>
    </row>
    <row r="989" ht="12.75" customHeight="1">
      <c r="B989" s="69"/>
    </row>
    <row r="990" ht="12.75" customHeight="1">
      <c r="B990" s="69"/>
    </row>
    <row r="991" ht="12.75" customHeight="1">
      <c r="B991" s="69"/>
    </row>
    <row r="992" ht="12.75" customHeight="1">
      <c r="B992" s="69"/>
    </row>
    <row r="993" ht="12.75" customHeight="1">
      <c r="B993" s="69"/>
    </row>
    <row r="994" ht="12.75" customHeight="1">
      <c r="B994" s="69"/>
    </row>
    <row r="995" ht="12.75" customHeight="1">
      <c r="B995" s="69"/>
    </row>
    <row r="996" ht="12.75" customHeight="1">
      <c r="B996" s="69"/>
    </row>
    <row r="997" ht="12.75" customHeight="1">
      <c r="B997" s="69"/>
    </row>
    <row r="998" ht="12.75" customHeight="1">
      <c r="B998" s="69"/>
    </row>
    <row r="999" ht="12.75" customHeight="1">
      <c r="B999" s="69"/>
    </row>
    <row r="1000" ht="12.75" customHeight="1">
      <c r="B1000" s="69"/>
    </row>
  </sheetData>
  <mergeCells count="2">
    <mergeCell ref="B6:D6"/>
    <mergeCell ref="B7:D7"/>
  </mergeCells>
  <printOptions/>
  <pageMargins bottom="0.787401575" footer="0.0" header="0.0" left="0.590551181102362" right="0.393700787401575" top="0.7874015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 outlineLevelRow="1"/>
  <cols>
    <col customWidth="1" min="1" max="1" width="4.29"/>
    <col customWidth="1" min="2" max="2" width="66.43"/>
    <col customWidth="1" min="3" max="3" width="4.71"/>
    <col customWidth="1" min="4" max="4" width="10.71"/>
    <col customWidth="1" min="5" max="5" width="11.14"/>
    <col customWidth="1" min="6" max="6" width="12.71"/>
    <col customWidth="1" hidden="1" min="7" max="20" width="8.71"/>
    <col customWidth="1" min="21" max="27" width="8.71"/>
    <col customWidth="1" hidden="1" min="28" max="38" width="8.71"/>
    <col customWidth="1" min="39" max="50" width="8.71"/>
  </cols>
  <sheetData>
    <row r="1" ht="15.75" customHeight="1">
      <c r="A1" s="72" t="s">
        <v>165</v>
      </c>
      <c r="B1" s="73"/>
      <c r="C1" s="73"/>
      <c r="D1" s="74"/>
      <c r="E1" s="73"/>
      <c r="F1" s="74"/>
      <c r="AD1" s="13" t="s">
        <v>5</v>
      </c>
    </row>
    <row r="2" ht="24.75" customHeight="1">
      <c r="A2" s="75" t="s">
        <v>6</v>
      </c>
      <c r="B2" s="4" t="s">
        <v>7</v>
      </c>
      <c r="C2" s="14"/>
      <c r="D2" s="76"/>
      <c r="E2" s="14"/>
      <c r="F2" s="76"/>
      <c r="AD2" s="13" t="s">
        <v>8</v>
      </c>
    </row>
    <row r="3" ht="24.75" hidden="1" customHeight="1">
      <c r="A3" s="75" t="s">
        <v>2</v>
      </c>
      <c r="B3" s="14"/>
      <c r="C3" s="14"/>
      <c r="D3" s="76"/>
      <c r="E3" s="14"/>
      <c r="F3" s="76"/>
      <c r="AD3" s="13" t="s">
        <v>9</v>
      </c>
    </row>
    <row r="4" ht="24.75" hidden="1" customHeight="1">
      <c r="A4" s="75" t="s">
        <v>3</v>
      </c>
      <c r="B4" s="4"/>
      <c r="C4" s="14"/>
      <c r="D4" s="76"/>
      <c r="E4" s="14"/>
      <c r="F4" s="76"/>
      <c r="AD4" s="13" t="s">
        <v>10</v>
      </c>
    </row>
    <row r="5" ht="12.75" hidden="1" customHeight="1">
      <c r="A5" s="77" t="s">
        <v>11</v>
      </c>
      <c r="B5" s="18"/>
      <c r="C5" s="19"/>
      <c r="D5" s="78"/>
      <c r="E5" s="20"/>
      <c r="F5" s="78"/>
      <c r="AD5" s="13" t="s">
        <v>12</v>
      </c>
    </row>
    <row r="6" ht="78.0" customHeight="1">
      <c r="A6" s="79"/>
      <c r="B6" s="23" t="s">
        <v>13</v>
      </c>
      <c r="C6" s="6"/>
      <c r="D6" s="80"/>
      <c r="F6" s="81"/>
    </row>
    <row r="7" ht="44.25" customHeight="1">
      <c r="A7" s="79"/>
      <c r="B7" s="23" t="s">
        <v>166</v>
      </c>
      <c r="C7" s="6"/>
      <c r="D7" s="80"/>
      <c r="F7" s="81"/>
    </row>
    <row r="8" ht="12.75" customHeight="1">
      <c r="A8" s="77" t="s">
        <v>15</v>
      </c>
      <c r="B8" s="82" t="s">
        <v>16</v>
      </c>
      <c r="C8" s="83" t="s">
        <v>17</v>
      </c>
      <c r="D8" s="84" t="s">
        <v>18</v>
      </c>
      <c r="E8" s="85" t="s">
        <v>123</v>
      </c>
      <c r="F8" s="84" t="s">
        <v>124</v>
      </c>
      <c r="G8" s="86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12.75" customHeight="1">
      <c r="A9" s="68" t="s">
        <v>19</v>
      </c>
      <c r="B9" s="51" t="s">
        <v>167</v>
      </c>
      <c r="C9" s="52"/>
      <c r="D9" s="87"/>
      <c r="E9" s="88"/>
      <c r="F9" s="32">
        <f>SUM(F10:F26)</f>
        <v>0</v>
      </c>
      <c r="G9" s="88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5"/>
      <c r="T9" s="54"/>
    </row>
    <row r="10" ht="45.0" customHeight="1" outlineLevel="1">
      <c r="A10" s="89">
        <v>1.0</v>
      </c>
      <c r="B10" s="35" t="s">
        <v>168</v>
      </c>
      <c r="C10" s="57" t="s">
        <v>26</v>
      </c>
      <c r="D10" s="90">
        <v>1.0</v>
      </c>
      <c r="E10" s="91"/>
      <c r="F10" s="92">
        <f t="shared" ref="F10:F16" si="1">D10*E10</f>
        <v>0</v>
      </c>
      <c r="G10" s="91"/>
      <c r="H10" s="39"/>
      <c r="I10" s="38"/>
      <c r="J10" s="39"/>
      <c r="K10" s="39"/>
      <c r="L10" s="39"/>
      <c r="M10" s="39"/>
      <c r="N10" s="39"/>
      <c r="O10" s="39"/>
      <c r="P10" s="39"/>
      <c r="Q10" s="39"/>
      <c r="R10" s="39"/>
      <c r="S10" s="48"/>
      <c r="T10" s="3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</row>
    <row r="11" ht="12.75" customHeight="1" outlineLevel="1">
      <c r="A11" s="89">
        <v>2.0</v>
      </c>
      <c r="B11" s="35" t="s">
        <v>169</v>
      </c>
      <c r="C11" s="36" t="s">
        <v>26</v>
      </c>
      <c r="D11" s="90">
        <v>1.0</v>
      </c>
      <c r="E11" s="91"/>
      <c r="F11" s="92">
        <f t="shared" si="1"/>
        <v>0</v>
      </c>
      <c r="G11" s="91"/>
      <c r="H11" s="39"/>
      <c r="I11" s="38"/>
      <c r="J11" s="39"/>
      <c r="K11" s="39"/>
      <c r="L11" s="39"/>
      <c r="M11" s="39"/>
      <c r="N11" s="39"/>
      <c r="O11" s="39"/>
      <c r="P11" s="39"/>
      <c r="Q11" s="39"/>
      <c r="R11" s="39"/>
      <c r="S11" s="48"/>
      <c r="T11" s="3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</row>
    <row r="12" ht="12.75" customHeight="1" outlineLevel="1">
      <c r="A12" s="89">
        <v>3.0</v>
      </c>
      <c r="B12" s="35" t="s">
        <v>170</v>
      </c>
      <c r="C12" s="36" t="s">
        <v>26</v>
      </c>
      <c r="D12" s="90">
        <v>1.0</v>
      </c>
      <c r="E12" s="91"/>
      <c r="F12" s="92">
        <f t="shared" si="1"/>
        <v>0</v>
      </c>
      <c r="G12" s="91"/>
      <c r="H12" s="39"/>
      <c r="I12" s="38"/>
      <c r="J12" s="39"/>
      <c r="K12" s="39"/>
      <c r="L12" s="39"/>
      <c r="M12" s="39"/>
      <c r="N12" s="39"/>
      <c r="O12" s="39"/>
      <c r="P12" s="39"/>
      <c r="Q12" s="39"/>
      <c r="R12" s="39"/>
      <c r="S12" s="48"/>
      <c r="T12" s="3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</row>
    <row r="13" ht="12.75" customHeight="1" outlineLevel="1">
      <c r="A13" s="89">
        <v>4.0</v>
      </c>
      <c r="B13" s="35" t="s">
        <v>171</v>
      </c>
      <c r="C13" s="36" t="s">
        <v>26</v>
      </c>
      <c r="D13" s="90">
        <v>1.0</v>
      </c>
      <c r="E13" s="91"/>
      <c r="F13" s="92">
        <f t="shared" si="1"/>
        <v>0</v>
      </c>
      <c r="G13" s="91"/>
      <c r="H13" s="39"/>
      <c r="I13" s="38"/>
      <c r="J13" s="39"/>
      <c r="K13" s="39"/>
      <c r="L13" s="39"/>
      <c r="M13" s="39"/>
      <c r="N13" s="39"/>
      <c r="O13" s="39"/>
      <c r="P13" s="39"/>
      <c r="Q13" s="39"/>
      <c r="R13" s="39"/>
      <c r="S13" s="48"/>
      <c r="T13" s="3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</row>
    <row r="14" ht="12.75" customHeight="1" outlineLevel="1">
      <c r="A14" s="89">
        <v>5.0</v>
      </c>
      <c r="B14" s="35" t="s">
        <v>172</v>
      </c>
      <c r="C14" s="36" t="s">
        <v>26</v>
      </c>
      <c r="D14" s="90">
        <v>2.0</v>
      </c>
      <c r="E14" s="91"/>
      <c r="F14" s="92">
        <f t="shared" si="1"/>
        <v>0</v>
      </c>
      <c r="G14" s="91"/>
      <c r="H14" s="39"/>
      <c r="I14" s="38"/>
      <c r="J14" s="39"/>
      <c r="K14" s="39"/>
      <c r="L14" s="39"/>
      <c r="M14" s="39"/>
      <c r="N14" s="39"/>
      <c r="O14" s="39"/>
      <c r="P14" s="39"/>
      <c r="Q14" s="39"/>
      <c r="R14" s="39"/>
      <c r="S14" s="48"/>
      <c r="T14" s="3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</row>
    <row r="15" ht="81.0" customHeight="1" outlineLevel="1">
      <c r="A15" s="89">
        <v>6.0</v>
      </c>
      <c r="B15" s="35" t="s">
        <v>173</v>
      </c>
      <c r="C15" s="36" t="s">
        <v>26</v>
      </c>
      <c r="D15" s="90">
        <v>1.0</v>
      </c>
      <c r="E15" s="91"/>
      <c r="F15" s="92">
        <f t="shared" si="1"/>
        <v>0</v>
      </c>
      <c r="G15" s="91"/>
      <c r="H15" s="39"/>
      <c r="I15" s="38"/>
      <c r="J15" s="39"/>
      <c r="K15" s="39"/>
      <c r="L15" s="39"/>
      <c r="M15" s="39"/>
      <c r="N15" s="39"/>
      <c r="O15" s="39"/>
      <c r="P15" s="39"/>
      <c r="Q15" s="39"/>
      <c r="R15" s="39"/>
      <c r="S15" s="48"/>
      <c r="T15" s="3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</row>
    <row r="16" ht="12.75" customHeight="1" outlineLevel="1">
      <c r="A16" s="89">
        <v>7.0</v>
      </c>
      <c r="B16" s="35" t="s">
        <v>174</v>
      </c>
      <c r="C16" s="36" t="s">
        <v>26</v>
      </c>
      <c r="D16" s="90">
        <v>2.0</v>
      </c>
      <c r="E16" s="91"/>
      <c r="F16" s="92">
        <f t="shared" si="1"/>
        <v>0</v>
      </c>
      <c r="G16" s="91"/>
      <c r="H16" s="39"/>
      <c r="I16" s="38"/>
      <c r="J16" s="39"/>
      <c r="K16" s="39"/>
      <c r="L16" s="39"/>
      <c r="M16" s="39"/>
      <c r="N16" s="39"/>
      <c r="O16" s="39"/>
      <c r="P16" s="39"/>
      <c r="Q16" s="39"/>
      <c r="R16" s="39"/>
      <c r="S16" s="48"/>
      <c r="T16" s="3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</row>
    <row r="17" ht="12.75" customHeight="1" outlineLevel="1">
      <c r="A17" s="89">
        <v>8.0</v>
      </c>
      <c r="B17" s="35" t="s">
        <v>175</v>
      </c>
      <c r="C17" s="36" t="s">
        <v>26</v>
      </c>
      <c r="D17" s="90">
        <f>D10+D11+D12+D13+D14+D15+D16</f>
        <v>9</v>
      </c>
      <c r="E17" s="91"/>
      <c r="F17" s="92"/>
      <c r="G17" s="91"/>
      <c r="H17" s="39"/>
      <c r="I17" s="38"/>
      <c r="J17" s="39"/>
      <c r="K17" s="39"/>
      <c r="L17" s="39"/>
      <c r="M17" s="39"/>
      <c r="N17" s="39"/>
      <c r="O17" s="39"/>
      <c r="P17" s="39"/>
      <c r="Q17" s="39"/>
      <c r="R17" s="39"/>
      <c r="S17" s="48"/>
      <c r="T17" s="3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</row>
    <row r="18" ht="12.75" customHeight="1" outlineLevel="1">
      <c r="A18" s="89">
        <v>9.0</v>
      </c>
      <c r="B18" s="35" t="s">
        <v>176</v>
      </c>
      <c r="C18" s="36" t="s">
        <v>26</v>
      </c>
      <c r="D18" s="90">
        <v>6.0</v>
      </c>
      <c r="E18" s="91"/>
      <c r="F18" s="92">
        <f t="shared" ref="F18:F26" si="2">D18*E18</f>
        <v>0</v>
      </c>
      <c r="G18" s="91"/>
      <c r="H18" s="39"/>
      <c r="I18" s="38"/>
      <c r="J18" s="39"/>
      <c r="K18" s="39"/>
      <c r="L18" s="39"/>
      <c r="M18" s="39"/>
      <c r="N18" s="39"/>
      <c r="O18" s="39"/>
      <c r="P18" s="39"/>
      <c r="Q18" s="39"/>
      <c r="R18" s="39"/>
      <c r="S18" s="48"/>
      <c r="T18" s="3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</row>
    <row r="19" ht="12.75" customHeight="1" outlineLevel="1">
      <c r="A19" s="89">
        <v>10.0</v>
      </c>
      <c r="B19" s="35" t="s">
        <v>177</v>
      </c>
      <c r="C19" s="36" t="s">
        <v>26</v>
      </c>
      <c r="D19" s="90">
        <v>3.0</v>
      </c>
      <c r="E19" s="91"/>
      <c r="F19" s="92">
        <f t="shared" si="2"/>
        <v>0</v>
      </c>
      <c r="G19" s="91"/>
      <c r="H19" s="39"/>
      <c r="I19" s="38"/>
      <c r="J19" s="39"/>
      <c r="K19" s="39"/>
      <c r="L19" s="39"/>
      <c r="M19" s="39"/>
      <c r="N19" s="39"/>
      <c r="O19" s="39"/>
      <c r="P19" s="39"/>
      <c r="Q19" s="39"/>
      <c r="R19" s="39"/>
      <c r="S19" s="48"/>
      <c r="T19" s="3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</row>
    <row r="20" ht="12.75" customHeight="1" outlineLevel="1">
      <c r="A20" s="89">
        <v>11.0</v>
      </c>
      <c r="B20" s="35" t="s">
        <v>178</v>
      </c>
      <c r="C20" s="36" t="s">
        <v>26</v>
      </c>
      <c r="D20" s="90">
        <v>9.0</v>
      </c>
      <c r="E20" s="91"/>
      <c r="F20" s="92">
        <f t="shared" si="2"/>
        <v>0</v>
      </c>
      <c r="G20" s="91"/>
      <c r="H20" s="39"/>
      <c r="I20" s="38"/>
      <c r="J20" s="39"/>
      <c r="K20" s="39"/>
      <c r="L20" s="39"/>
      <c r="M20" s="39"/>
      <c r="N20" s="39"/>
      <c r="O20" s="39"/>
      <c r="P20" s="39"/>
      <c r="Q20" s="39"/>
      <c r="R20" s="39"/>
      <c r="S20" s="48"/>
      <c r="T20" s="3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</row>
    <row r="21" ht="12.75" customHeight="1" outlineLevel="1">
      <c r="A21" s="89">
        <v>12.0</v>
      </c>
      <c r="B21" s="35" t="s">
        <v>179</v>
      </c>
      <c r="C21" s="36" t="s">
        <v>26</v>
      </c>
      <c r="D21" s="90">
        <v>1.0</v>
      </c>
      <c r="E21" s="91"/>
      <c r="F21" s="92">
        <f t="shared" si="2"/>
        <v>0</v>
      </c>
      <c r="G21" s="91"/>
      <c r="H21" s="39"/>
      <c r="I21" s="38"/>
      <c r="J21" s="39"/>
      <c r="K21" s="39"/>
      <c r="L21" s="39"/>
      <c r="M21" s="39"/>
      <c r="N21" s="39"/>
      <c r="O21" s="39"/>
      <c r="P21" s="39"/>
      <c r="Q21" s="39"/>
      <c r="R21" s="39"/>
      <c r="S21" s="48"/>
      <c r="T21" s="3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</row>
    <row r="22" ht="12.75" customHeight="1" outlineLevel="1">
      <c r="A22" s="89">
        <v>13.0</v>
      </c>
      <c r="B22" s="35" t="s">
        <v>180</v>
      </c>
      <c r="C22" s="36" t="s">
        <v>26</v>
      </c>
      <c r="D22" s="90">
        <v>2.0</v>
      </c>
      <c r="E22" s="91"/>
      <c r="F22" s="92">
        <f t="shared" si="2"/>
        <v>0</v>
      </c>
      <c r="G22" s="91"/>
      <c r="H22" s="39"/>
      <c r="I22" s="38"/>
      <c r="J22" s="39"/>
      <c r="K22" s="39"/>
      <c r="L22" s="39"/>
      <c r="M22" s="39"/>
      <c r="N22" s="39"/>
      <c r="O22" s="39"/>
      <c r="P22" s="39"/>
      <c r="Q22" s="39"/>
      <c r="R22" s="39"/>
      <c r="S22" s="48"/>
      <c r="T22" s="3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</row>
    <row r="23" ht="12.75" customHeight="1" outlineLevel="1">
      <c r="A23" s="89">
        <v>14.0</v>
      </c>
      <c r="B23" s="35" t="s">
        <v>181</v>
      </c>
      <c r="C23" s="36" t="s">
        <v>26</v>
      </c>
      <c r="D23" s="90">
        <v>2.0</v>
      </c>
      <c r="E23" s="91"/>
      <c r="F23" s="92">
        <f t="shared" si="2"/>
        <v>0</v>
      </c>
      <c r="G23" s="91"/>
      <c r="H23" s="39"/>
      <c r="I23" s="38"/>
      <c r="J23" s="39"/>
      <c r="K23" s="39"/>
      <c r="L23" s="39"/>
      <c r="M23" s="39"/>
      <c r="N23" s="39"/>
      <c r="O23" s="39"/>
      <c r="P23" s="39"/>
      <c r="Q23" s="39"/>
      <c r="R23" s="39"/>
      <c r="S23" s="48"/>
      <c r="T23" s="3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</row>
    <row r="24" ht="12.75" customHeight="1" outlineLevel="1">
      <c r="A24" s="89">
        <v>15.0</v>
      </c>
      <c r="B24" s="35" t="s">
        <v>73</v>
      </c>
      <c r="C24" s="36" t="s">
        <v>26</v>
      </c>
      <c r="D24" s="90">
        <v>2.0</v>
      </c>
      <c r="E24" s="91"/>
      <c r="F24" s="92">
        <f t="shared" si="2"/>
        <v>0</v>
      </c>
      <c r="G24" s="91"/>
      <c r="H24" s="39"/>
      <c r="I24" s="38"/>
      <c r="J24" s="39"/>
      <c r="K24" s="39"/>
      <c r="L24" s="39"/>
      <c r="M24" s="39"/>
      <c r="N24" s="39"/>
      <c r="O24" s="39"/>
      <c r="P24" s="39"/>
      <c r="Q24" s="39"/>
      <c r="R24" s="39"/>
      <c r="S24" s="48"/>
      <c r="T24" s="3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</row>
    <row r="25" ht="12.75" customHeight="1" outlineLevel="1">
      <c r="A25" s="89">
        <v>16.0</v>
      </c>
      <c r="B25" s="35" t="s">
        <v>182</v>
      </c>
      <c r="C25" s="36" t="s">
        <v>26</v>
      </c>
      <c r="D25" s="90">
        <v>3.0</v>
      </c>
      <c r="E25" s="91"/>
      <c r="F25" s="92">
        <f t="shared" si="2"/>
        <v>0</v>
      </c>
      <c r="G25" s="91"/>
      <c r="H25" s="39"/>
      <c r="I25" s="38"/>
      <c r="J25" s="39"/>
      <c r="K25" s="39"/>
      <c r="L25" s="39"/>
      <c r="M25" s="39"/>
      <c r="N25" s="39"/>
      <c r="O25" s="39"/>
      <c r="P25" s="39"/>
      <c r="Q25" s="39"/>
      <c r="R25" s="39"/>
      <c r="S25" s="48"/>
      <c r="T25" s="3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</row>
    <row r="26" ht="12.75" customHeight="1" outlineLevel="1">
      <c r="A26" s="89">
        <v>17.0</v>
      </c>
      <c r="B26" s="35" t="s">
        <v>183</v>
      </c>
      <c r="C26" s="36" t="s">
        <v>26</v>
      </c>
      <c r="D26" s="90">
        <v>9.0</v>
      </c>
      <c r="E26" s="91"/>
      <c r="F26" s="92">
        <f t="shared" si="2"/>
        <v>0</v>
      </c>
      <c r="G26" s="91"/>
      <c r="H26" s="39"/>
      <c r="I26" s="38"/>
      <c r="J26" s="39"/>
      <c r="K26" s="39"/>
      <c r="L26" s="39"/>
      <c r="M26" s="39"/>
      <c r="N26" s="39"/>
      <c r="O26" s="39"/>
      <c r="P26" s="39"/>
      <c r="Q26" s="39"/>
      <c r="R26" s="39"/>
      <c r="S26" s="48"/>
      <c r="T26" s="3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</row>
    <row r="27" ht="12.75" customHeight="1" outlineLevel="1">
      <c r="A27" s="68" t="s">
        <v>19</v>
      </c>
      <c r="B27" s="51" t="s">
        <v>184</v>
      </c>
      <c r="C27" s="52"/>
      <c r="D27" s="87"/>
      <c r="E27" s="88"/>
      <c r="F27" s="32">
        <f>SUM(F28:F37)</f>
        <v>0</v>
      </c>
      <c r="G27" s="91"/>
      <c r="H27" s="39"/>
      <c r="I27" s="38"/>
      <c r="J27" s="39"/>
      <c r="K27" s="39"/>
      <c r="L27" s="39"/>
      <c r="M27" s="39"/>
      <c r="N27" s="39"/>
      <c r="O27" s="39"/>
      <c r="P27" s="39"/>
      <c r="Q27" s="39"/>
      <c r="R27" s="39"/>
      <c r="S27" s="48"/>
      <c r="T27" s="3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</row>
    <row r="28" ht="12.75" customHeight="1" outlineLevel="1">
      <c r="A28" s="89">
        <v>18.0</v>
      </c>
      <c r="B28" s="35" t="s">
        <v>185</v>
      </c>
      <c r="C28" s="36" t="s">
        <v>22</v>
      </c>
      <c r="D28" s="90">
        <v>20.0</v>
      </c>
      <c r="E28" s="91"/>
      <c r="F28" s="92">
        <f t="shared" ref="F28:F37" si="3">D28*E28</f>
        <v>0</v>
      </c>
      <c r="G28" s="91"/>
      <c r="H28" s="39"/>
      <c r="I28" s="38"/>
      <c r="J28" s="39"/>
      <c r="K28" s="39"/>
      <c r="L28" s="39"/>
      <c r="M28" s="39"/>
      <c r="N28" s="39"/>
      <c r="O28" s="39"/>
      <c r="P28" s="39"/>
      <c r="Q28" s="39"/>
      <c r="R28" s="39"/>
      <c r="S28" s="48"/>
      <c r="T28" s="3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</row>
    <row r="29" ht="12.75" customHeight="1" outlineLevel="1">
      <c r="A29" s="89">
        <v>19.0</v>
      </c>
      <c r="B29" s="35" t="s">
        <v>186</v>
      </c>
      <c r="C29" s="36" t="s">
        <v>22</v>
      </c>
      <c r="D29" s="90">
        <v>12.0</v>
      </c>
      <c r="E29" s="91"/>
      <c r="F29" s="92">
        <f t="shared" si="3"/>
        <v>0</v>
      </c>
      <c r="G29" s="91"/>
      <c r="H29" s="39"/>
      <c r="I29" s="38"/>
      <c r="J29" s="39"/>
      <c r="K29" s="39"/>
      <c r="L29" s="39"/>
      <c r="M29" s="39"/>
      <c r="N29" s="39"/>
      <c r="O29" s="39"/>
      <c r="P29" s="39"/>
      <c r="Q29" s="39"/>
      <c r="R29" s="39"/>
      <c r="S29" s="48"/>
      <c r="T29" s="3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</row>
    <row r="30" ht="12.75" customHeight="1" outlineLevel="1">
      <c r="A30" s="89">
        <v>20.0</v>
      </c>
      <c r="B30" s="35" t="s">
        <v>187</v>
      </c>
      <c r="C30" s="36" t="s">
        <v>22</v>
      </c>
      <c r="D30" s="90">
        <v>18.0</v>
      </c>
      <c r="E30" s="91"/>
      <c r="F30" s="92">
        <f t="shared" si="3"/>
        <v>0</v>
      </c>
      <c r="G30" s="91"/>
      <c r="H30" s="39"/>
      <c r="I30" s="38"/>
      <c r="J30" s="39"/>
      <c r="K30" s="39"/>
      <c r="L30" s="39"/>
      <c r="M30" s="39"/>
      <c r="N30" s="39"/>
      <c r="O30" s="39"/>
      <c r="P30" s="39"/>
      <c r="Q30" s="39"/>
      <c r="R30" s="39"/>
      <c r="S30" s="48"/>
      <c r="T30" s="3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</row>
    <row r="31" ht="17.25" customHeight="1" outlineLevel="1">
      <c r="A31" s="89">
        <v>21.0</v>
      </c>
      <c r="B31" s="35" t="s">
        <v>188</v>
      </c>
      <c r="C31" s="36" t="s">
        <v>22</v>
      </c>
      <c r="D31" s="90">
        <v>25.0</v>
      </c>
      <c r="E31" s="91"/>
      <c r="F31" s="92">
        <f t="shared" si="3"/>
        <v>0</v>
      </c>
      <c r="G31" s="91"/>
      <c r="H31" s="39"/>
      <c r="I31" s="38"/>
      <c r="J31" s="39"/>
      <c r="K31" s="39"/>
      <c r="L31" s="39"/>
      <c r="M31" s="39"/>
      <c r="N31" s="39"/>
      <c r="O31" s="39"/>
      <c r="P31" s="39"/>
      <c r="Q31" s="39"/>
      <c r="R31" s="39"/>
      <c r="S31" s="48"/>
      <c r="T31" s="3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</row>
    <row r="32" ht="17.25" customHeight="1" outlineLevel="1">
      <c r="A32" s="89">
        <v>22.0</v>
      </c>
      <c r="B32" s="35" t="s">
        <v>189</v>
      </c>
      <c r="C32" s="36" t="s">
        <v>22</v>
      </c>
      <c r="D32" s="90">
        <v>10.0</v>
      </c>
      <c r="E32" s="91"/>
      <c r="F32" s="92">
        <f t="shared" si="3"/>
        <v>0</v>
      </c>
      <c r="G32" s="91"/>
      <c r="H32" s="39"/>
      <c r="I32" s="38"/>
      <c r="J32" s="39"/>
      <c r="K32" s="39"/>
      <c r="L32" s="39"/>
      <c r="M32" s="39"/>
      <c r="N32" s="39"/>
      <c r="O32" s="39"/>
      <c r="P32" s="39"/>
      <c r="Q32" s="39"/>
      <c r="R32" s="39"/>
      <c r="S32" s="48"/>
      <c r="T32" s="3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</row>
    <row r="33" ht="12.75" customHeight="1" outlineLevel="1">
      <c r="A33" s="89">
        <v>23.0</v>
      </c>
      <c r="B33" s="35" t="s">
        <v>190</v>
      </c>
      <c r="C33" s="107" t="s">
        <v>22</v>
      </c>
      <c r="D33" s="90">
        <f>D28+D29+D30+D31+D32</f>
        <v>85</v>
      </c>
      <c r="E33" s="91"/>
      <c r="F33" s="92">
        <f t="shared" si="3"/>
        <v>0</v>
      </c>
      <c r="G33" s="91"/>
      <c r="H33" s="39"/>
      <c r="I33" s="38"/>
      <c r="J33" s="39"/>
      <c r="K33" s="39"/>
      <c r="L33" s="39"/>
      <c r="M33" s="39"/>
      <c r="N33" s="39"/>
      <c r="O33" s="39"/>
      <c r="P33" s="39"/>
      <c r="Q33" s="39"/>
      <c r="R33" s="39"/>
      <c r="S33" s="48"/>
      <c r="T33" s="3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</row>
    <row r="34" ht="12.75" customHeight="1" outlineLevel="1">
      <c r="A34" s="89">
        <v>24.0</v>
      </c>
      <c r="B34" s="35" t="s">
        <v>191</v>
      </c>
      <c r="C34" s="107" t="s">
        <v>26</v>
      </c>
      <c r="D34" s="90">
        <v>6.0</v>
      </c>
      <c r="E34" s="91"/>
      <c r="F34" s="92">
        <f t="shared" si="3"/>
        <v>0</v>
      </c>
      <c r="G34" s="91"/>
      <c r="H34" s="39"/>
      <c r="I34" s="38"/>
      <c r="J34" s="39"/>
      <c r="K34" s="39"/>
      <c r="L34" s="39"/>
      <c r="M34" s="39"/>
      <c r="N34" s="39"/>
      <c r="O34" s="39"/>
      <c r="P34" s="39"/>
      <c r="Q34" s="39"/>
      <c r="R34" s="39"/>
      <c r="S34" s="48"/>
      <c r="T34" s="3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</row>
    <row r="35" ht="12.75" customHeight="1" outlineLevel="1">
      <c r="A35" s="89">
        <v>25.0</v>
      </c>
      <c r="B35" s="35" t="s">
        <v>49</v>
      </c>
      <c r="C35" s="107" t="s">
        <v>50</v>
      </c>
      <c r="D35" s="90">
        <v>10.0</v>
      </c>
      <c r="E35" s="91"/>
      <c r="F35" s="92">
        <f t="shared" si="3"/>
        <v>0</v>
      </c>
      <c r="G35" s="91"/>
      <c r="H35" s="39"/>
      <c r="I35" s="38"/>
      <c r="J35" s="39"/>
      <c r="K35" s="39"/>
      <c r="L35" s="39"/>
      <c r="M35" s="39"/>
      <c r="N35" s="39"/>
      <c r="O35" s="39"/>
      <c r="P35" s="39"/>
      <c r="Q35" s="39"/>
      <c r="R35" s="39"/>
      <c r="S35" s="48"/>
      <c r="T35" s="3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</row>
    <row r="36" ht="12.75" customHeight="1" outlineLevel="1">
      <c r="A36" s="89">
        <v>26.0</v>
      </c>
      <c r="B36" s="35" t="s">
        <v>192</v>
      </c>
      <c r="C36" s="107" t="s">
        <v>52</v>
      </c>
      <c r="D36" s="90">
        <v>1.0</v>
      </c>
      <c r="E36" s="91"/>
      <c r="F36" s="92">
        <f t="shared" si="3"/>
        <v>0</v>
      </c>
      <c r="G36" s="91"/>
      <c r="H36" s="39"/>
      <c r="I36" s="38"/>
      <c r="J36" s="39"/>
      <c r="K36" s="39"/>
      <c r="L36" s="39"/>
      <c r="M36" s="39"/>
      <c r="N36" s="39"/>
      <c r="O36" s="39"/>
      <c r="P36" s="39"/>
      <c r="Q36" s="39"/>
      <c r="R36" s="39"/>
      <c r="S36" s="48"/>
      <c r="T36" s="3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</row>
    <row r="37" ht="12.75" customHeight="1" outlineLevel="1">
      <c r="A37" s="89">
        <v>27.0</v>
      </c>
      <c r="B37" s="35" t="s">
        <v>193</v>
      </c>
      <c r="C37" s="107" t="s">
        <v>115</v>
      </c>
      <c r="D37" s="90">
        <v>4.0</v>
      </c>
      <c r="E37" s="91"/>
      <c r="F37" s="92">
        <f t="shared" si="3"/>
        <v>0</v>
      </c>
      <c r="G37" s="91"/>
      <c r="H37" s="39"/>
      <c r="I37" s="38"/>
      <c r="J37" s="39"/>
      <c r="K37" s="39"/>
      <c r="L37" s="39"/>
      <c r="M37" s="39"/>
      <c r="N37" s="39"/>
      <c r="O37" s="39"/>
      <c r="P37" s="39"/>
      <c r="Q37" s="39"/>
      <c r="R37" s="39"/>
      <c r="S37" s="48"/>
      <c r="T37" s="3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</row>
    <row r="38" ht="12.75" customHeight="1">
      <c r="A38" s="68" t="s">
        <v>19</v>
      </c>
      <c r="B38" s="51" t="s">
        <v>109</v>
      </c>
      <c r="C38" s="52"/>
      <c r="D38" s="94"/>
      <c r="E38" s="95"/>
      <c r="F38" s="32">
        <f>SUM(F39:F50)</f>
        <v>0</v>
      </c>
      <c r="G38" s="88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5"/>
      <c r="T38" s="54"/>
      <c r="W38" s="96"/>
      <c r="X38" s="97"/>
      <c r="Y38" s="98"/>
    </row>
    <row r="39" ht="12.75" customHeight="1">
      <c r="A39" s="89">
        <v>28.0</v>
      </c>
      <c r="B39" s="35" t="s">
        <v>114</v>
      </c>
      <c r="C39" s="101" t="s">
        <v>115</v>
      </c>
      <c r="D39" s="102">
        <v>20.0</v>
      </c>
      <c r="E39" s="91"/>
      <c r="F39" s="92">
        <f t="shared" ref="F39:F50" si="4">D39*E39</f>
        <v>0</v>
      </c>
      <c r="W39" s="103"/>
      <c r="X39" s="97"/>
      <c r="Y39" s="98"/>
    </row>
    <row r="40" ht="12.75" customHeight="1">
      <c r="A40" s="89">
        <v>29.0</v>
      </c>
      <c r="B40" s="35" t="s">
        <v>194</v>
      </c>
      <c r="C40" s="61" t="s">
        <v>115</v>
      </c>
      <c r="D40" s="102">
        <v>48.0</v>
      </c>
      <c r="E40" s="91"/>
      <c r="F40" s="92">
        <f t="shared" si="4"/>
        <v>0</v>
      </c>
      <c r="W40" s="104"/>
      <c r="X40" s="105"/>
      <c r="Y40" s="106"/>
    </row>
    <row r="41" ht="12.75" customHeight="1">
      <c r="A41" s="89">
        <v>30.0</v>
      </c>
      <c r="B41" s="35" t="s">
        <v>195</v>
      </c>
      <c r="C41" s="61" t="s">
        <v>22</v>
      </c>
      <c r="D41" s="102">
        <v>67.0</v>
      </c>
      <c r="E41" s="38"/>
      <c r="F41" s="92">
        <f t="shared" si="4"/>
        <v>0</v>
      </c>
      <c r="W41" s="104"/>
      <c r="X41" s="105"/>
      <c r="Y41" s="106"/>
    </row>
    <row r="42" ht="12.75" customHeight="1">
      <c r="A42" s="89">
        <v>31.0</v>
      </c>
      <c r="B42" s="35" t="s">
        <v>196</v>
      </c>
      <c r="C42" s="61" t="s">
        <v>22</v>
      </c>
      <c r="D42" s="102">
        <v>18.0</v>
      </c>
      <c r="E42" s="38"/>
      <c r="F42" s="92">
        <f t="shared" si="4"/>
        <v>0</v>
      </c>
      <c r="W42" s="104"/>
      <c r="X42" s="105"/>
      <c r="Y42" s="106"/>
    </row>
    <row r="43" ht="12.75" customHeight="1">
      <c r="A43" s="89">
        <v>32.0</v>
      </c>
      <c r="B43" s="35" t="s">
        <v>197</v>
      </c>
      <c r="C43" s="61" t="s">
        <v>22</v>
      </c>
      <c r="D43" s="102">
        <f>D28+D29+D30+D31+D32</f>
        <v>85</v>
      </c>
      <c r="E43" s="91"/>
      <c r="F43" s="92">
        <f t="shared" si="4"/>
        <v>0</v>
      </c>
      <c r="W43" s="104"/>
      <c r="X43" s="105"/>
      <c r="Y43" s="106"/>
    </row>
    <row r="44" ht="12.75" customHeight="1">
      <c r="A44" s="89">
        <v>33.0</v>
      </c>
      <c r="B44" s="35" t="s">
        <v>198</v>
      </c>
      <c r="C44" s="61" t="s">
        <v>52</v>
      </c>
      <c r="D44" s="102">
        <v>1.0</v>
      </c>
      <c r="E44" s="91"/>
      <c r="F44" s="92">
        <f t="shared" si="4"/>
        <v>0</v>
      </c>
      <c r="W44" s="104"/>
      <c r="X44" s="105"/>
      <c r="Y44" s="106"/>
    </row>
    <row r="45" ht="12.75" customHeight="1">
      <c r="A45" s="89">
        <v>34.0</v>
      </c>
      <c r="B45" s="35" t="s">
        <v>199</v>
      </c>
      <c r="C45" s="61" t="s">
        <v>52</v>
      </c>
      <c r="D45" s="102">
        <v>1.0</v>
      </c>
      <c r="E45" s="91"/>
      <c r="F45" s="92">
        <f t="shared" si="4"/>
        <v>0</v>
      </c>
      <c r="W45" s="104"/>
      <c r="X45" s="105"/>
      <c r="Y45" s="106"/>
    </row>
    <row r="46" ht="12.75" customHeight="1">
      <c r="A46" s="89">
        <v>35.0</v>
      </c>
      <c r="B46" s="35" t="s">
        <v>118</v>
      </c>
      <c r="C46" s="61" t="s">
        <v>26</v>
      </c>
      <c r="D46" s="102">
        <v>1.0</v>
      </c>
      <c r="E46" s="91"/>
      <c r="F46" s="92">
        <f t="shared" si="4"/>
        <v>0</v>
      </c>
      <c r="W46" s="104"/>
      <c r="X46" s="105"/>
      <c r="Y46" s="106"/>
    </row>
    <row r="47" ht="12.75" customHeight="1">
      <c r="A47" s="89">
        <v>36.0</v>
      </c>
      <c r="B47" s="35" t="s">
        <v>200</v>
      </c>
      <c r="C47" s="61" t="s">
        <v>52</v>
      </c>
      <c r="D47" s="102">
        <v>1.0</v>
      </c>
      <c r="E47" s="91"/>
      <c r="F47" s="92">
        <f t="shared" si="4"/>
        <v>0</v>
      </c>
      <c r="W47" s="104"/>
      <c r="X47" s="105"/>
      <c r="Y47" s="106"/>
    </row>
    <row r="48" ht="12.75" customHeight="1">
      <c r="A48" s="89">
        <v>37.0</v>
      </c>
      <c r="B48" s="35" t="s">
        <v>117</v>
      </c>
      <c r="C48" s="36" t="s">
        <v>52</v>
      </c>
      <c r="D48" s="108">
        <v>1.0</v>
      </c>
      <c r="E48" s="91"/>
      <c r="F48" s="92">
        <f t="shared" si="4"/>
        <v>0</v>
      </c>
      <c r="W48" s="104"/>
      <c r="X48" s="105"/>
      <c r="Y48" s="106"/>
    </row>
    <row r="49" ht="12.75" customHeight="1">
      <c r="A49" s="89">
        <v>38.0</v>
      </c>
      <c r="B49" s="35" t="s">
        <v>119</v>
      </c>
      <c r="C49" s="36" t="s">
        <v>52</v>
      </c>
      <c r="D49" s="45">
        <v>1.0</v>
      </c>
      <c r="E49" s="38"/>
      <c r="F49" s="92">
        <f t="shared" si="4"/>
        <v>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12.75" customHeight="1">
      <c r="A50" s="89">
        <v>39.0</v>
      </c>
      <c r="B50" s="109" t="s">
        <v>116</v>
      </c>
      <c r="C50" s="61" t="s">
        <v>115</v>
      </c>
      <c r="D50" s="102">
        <v>20.0</v>
      </c>
      <c r="E50" s="91"/>
      <c r="F50" s="92">
        <f t="shared" si="4"/>
        <v>0</v>
      </c>
      <c r="W50" s="104"/>
      <c r="X50" s="105"/>
      <c r="Y50" s="106"/>
    </row>
    <row r="51" ht="12.75" customHeight="1">
      <c r="A51" s="68" t="s">
        <v>19</v>
      </c>
      <c r="B51" s="51" t="s">
        <v>201</v>
      </c>
      <c r="C51" s="52"/>
      <c r="D51" s="53"/>
      <c r="E51" s="53"/>
      <c r="F51" s="53">
        <f>F38+F27+F9</f>
        <v>0</v>
      </c>
    </row>
    <row r="52" ht="12.75" customHeight="1">
      <c r="B52" s="69"/>
      <c r="C52" s="71"/>
    </row>
    <row r="53" ht="12.75" customHeight="1">
      <c r="B53" s="69"/>
      <c r="C53" s="71"/>
    </row>
    <row r="54" ht="12.75" customHeight="1">
      <c r="B54" s="69"/>
      <c r="C54" s="71"/>
    </row>
    <row r="55" ht="12.75" customHeight="1">
      <c r="B55" s="69"/>
      <c r="C55" s="71"/>
    </row>
    <row r="56" ht="12.75" customHeight="1">
      <c r="B56" s="69"/>
      <c r="C56" s="71"/>
    </row>
    <row r="57" ht="12.75" customHeight="1">
      <c r="B57" s="69"/>
      <c r="C57" s="71"/>
    </row>
    <row r="58" ht="12.75" customHeight="1">
      <c r="B58" s="69"/>
      <c r="C58" s="71"/>
    </row>
    <row r="59" ht="12.75" customHeight="1">
      <c r="B59" s="69"/>
      <c r="C59" s="71"/>
    </row>
    <row r="60" ht="12.75" customHeight="1">
      <c r="B60" s="69"/>
      <c r="C60" s="71"/>
    </row>
    <row r="61" ht="12.75" customHeight="1">
      <c r="B61" s="69"/>
      <c r="C61" s="71"/>
    </row>
    <row r="62" ht="12.75" customHeight="1">
      <c r="B62" s="69"/>
      <c r="C62" s="71"/>
    </row>
    <row r="63" ht="12.75" customHeight="1">
      <c r="B63" s="69"/>
      <c r="C63" s="71"/>
    </row>
    <row r="64" ht="12.75" customHeight="1">
      <c r="B64" s="69"/>
      <c r="C64" s="71"/>
    </row>
    <row r="65" ht="12.75" customHeight="1">
      <c r="B65" s="69"/>
      <c r="C65" s="71"/>
    </row>
    <row r="66" ht="12.75" customHeight="1">
      <c r="B66" s="69"/>
      <c r="C66" s="71"/>
    </row>
    <row r="67" ht="12.75" customHeight="1">
      <c r="B67" s="69"/>
      <c r="C67" s="71"/>
    </row>
    <row r="68" ht="12.75" customHeight="1">
      <c r="B68" s="69"/>
      <c r="C68" s="71"/>
    </row>
    <row r="69" ht="12.75" customHeight="1">
      <c r="B69" s="69"/>
      <c r="C69" s="71"/>
    </row>
    <row r="70" ht="12.75" customHeight="1">
      <c r="B70" s="69"/>
      <c r="C70" s="71"/>
    </row>
    <row r="71" ht="12.75" customHeight="1">
      <c r="B71" s="69"/>
      <c r="C71" s="71"/>
    </row>
    <row r="72" ht="12.75" customHeight="1">
      <c r="B72" s="69"/>
      <c r="C72" s="71"/>
    </row>
    <row r="73" ht="12.75" customHeight="1">
      <c r="B73" s="69"/>
      <c r="C73" s="71"/>
    </row>
    <row r="74" ht="12.75" customHeight="1">
      <c r="B74" s="69"/>
      <c r="C74" s="71"/>
    </row>
    <row r="75" ht="12.75" customHeight="1">
      <c r="B75" s="69"/>
      <c r="C75" s="71"/>
    </row>
    <row r="76" ht="12.75" customHeight="1">
      <c r="B76" s="69"/>
      <c r="C76" s="71"/>
    </row>
    <row r="77" ht="12.75" customHeight="1">
      <c r="B77" s="69"/>
      <c r="C77" s="71"/>
    </row>
    <row r="78" ht="12.75" customHeight="1">
      <c r="B78" s="69"/>
      <c r="C78" s="71"/>
    </row>
    <row r="79" ht="12.75" customHeight="1">
      <c r="B79" s="69"/>
      <c r="C79" s="71"/>
    </row>
    <row r="80" ht="12.75" customHeight="1">
      <c r="B80" s="69"/>
      <c r="C80" s="71"/>
    </row>
    <row r="81" ht="12.75" customHeight="1">
      <c r="B81" s="69"/>
      <c r="C81" s="71"/>
    </row>
    <row r="82" ht="12.75" customHeight="1">
      <c r="B82" s="69"/>
      <c r="C82" s="71"/>
    </row>
    <row r="83" ht="12.75" customHeight="1">
      <c r="B83" s="69"/>
      <c r="C83" s="71"/>
    </row>
    <row r="84" ht="12.75" customHeight="1">
      <c r="B84" s="69"/>
      <c r="C84" s="71"/>
    </row>
    <row r="85" ht="12.75" customHeight="1">
      <c r="B85" s="69"/>
      <c r="C85" s="71"/>
    </row>
    <row r="86" ht="12.75" customHeight="1">
      <c r="B86" s="69"/>
      <c r="C86" s="71"/>
    </row>
    <row r="87" ht="12.75" customHeight="1">
      <c r="B87" s="69"/>
      <c r="C87" s="71"/>
    </row>
    <row r="88" ht="12.75" customHeight="1">
      <c r="B88" s="69"/>
      <c r="C88" s="71"/>
    </row>
    <row r="89" ht="12.75" customHeight="1">
      <c r="B89" s="69"/>
      <c r="C89" s="71"/>
    </row>
    <row r="90" ht="12.75" customHeight="1">
      <c r="B90" s="69"/>
      <c r="C90" s="71"/>
    </row>
    <row r="91" ht="12.75" customHeight="1">
      <c r="B91" s="69"/>
      <c r="C91" s="71"/>
    </row>
    <row r="92" ht="12.75" customHeight="1">
      <c r="B92" s="69"/>
      <c r="C92" s="71"/>
    </row>
    <row r="93" ht="12.75" customHeight="1">
      <c r="B93" s="69"/>
      <c r="C93" s="71"/>
    </row>
    <row r="94" ht="12.75" customHeight="1">
      <c r="B94" s="69"/>
      <c r="C94" s="71"/>
    </row>
    <row r="95" ht="12.75" customHeight="1">
      <c r="B95" s="69"/>
      <c r="C95" s="71"/>
    </row>
    <row r="96" ht="12.75" customHeight="1">
      <c r="B96" s="69"/>
      <c r="C96" s="71"/>
    </row>
    <row r="97" ht="12.75" customHeight="1">
      <c r="B97" s="69"/>
      <c r="C97" s="71"/>
    </row>
    <row r="98" ht="12.75" customHeight="1">
      <c r="B98" s="69"/>
      <c r="C98" s="71"/>
    </row>
    <row r="99" ht="12.75" customHeight="1">
      <c r="B99" s="69"/>
      <c r="C99" s="71"/>
    </row>
    <row r="100" ht="12.75" customHeight="1">
      <c r="B100" s="69"/>
      <c r="C100" s="71"/>
    </row>
    <row r="101" ht="12.75" customHeight="1">
      <c r="B101" s="69"/>
      <c r="C101" s="71"/>
    </row>
    <row r="102" ht="12.75" customHeight="1">
      <c r="B102" s="69"/>
      <c r="C102" s="71"/>
    </row>
    <row r="103" ht="12.75" customHeight="1">
      <c r="B103" s="69"/>
      <c r="C103" s="71"/>
    </row>
    <row r="104" ht="12.75" customHeight="1">
      <c r="B104" s="69"/>
      <c r="C104" s="71"/>
    </row>
    <row r="105" ht="12.75" customHeight="1">
      <c r="B105" s="69"/>
      <c r="C105" s="71"/>
    </row>
    <row r="106" ht="12.75" customHeight="1">
      <c r="B106" s="69"/>
      <c r="C106" s="71"/>
    </row>
    <row r="107" ht="12.75" customHeight="1">
      <c r="B107" s="69"/>
      <c r="C107" s="71"/>
    </row>
    <row r="108" ht="12.75" customHeight="1">
      <c r="B108" s="69"/>
      <c r="C108" s="71"/>
    </row>
    <row r="109" ht="12.75" customHeight="1">
      <c r="B109" s="69"/>
      <c r="C109" s="71"/>
    </row>
    <row r="110" ht="12.75" customHeight="1">
      <c r="B110" s="69"/>
      <c r="C110" s="71"/>
    </row>
    <row r="111" ht="12.75" customHeight="1">
      <c r="B111" s="69"/>
      <c r="C111" s="71"/>
    </row>
    <row r="112" ht="12.75" customHeight="1">
      <c r="B112" s="69"/>
      <c r="C112" s="71"/>
    </row>
    <row r="113" ht="12.75" customHeight="1">
      <c r="B113" s="69"/>
      <c r="C113" s="71"/>
    </row>
    <row r="114" ht="12.75" customHeight="1">
      <c r="B114" s="69"/>
      <c r="C114" s="71"/>
    </row>
    <row r="115" ht="12.75" customHeight="1">
      <c r="B115" s="69"/>
      <c r="C115" s="71"/>
    </row>
    <row r="116" ht="12.75" customHeight="1">
      <c r="B116" s="69"/>
      <c r="C116" s="71"/>
    </row>
    <row r="117" ht="12.75" customHeight="1">
      <c r="B117" s="69"/>
      <c r="C117" s="71"/>
    </row>
    <row r="118" ht="12.75" customHeight="1">
      <c r="B118" s="69"/>
      <c r="C118" s="71"/>
    </row>
    <row r="119" ht="12.75" customHeight="1">
      <c r="B119" s="69"/>
      <c r="C119" s="71"/>
    </row>
    <row r="120" ht="12.75" customHeight="1">
      <c r="B120" s="69"/>
      <c r="C120" s="71"/>
    </row>
    <row r="121" ht="12.75" customHeight="1">
      <c r="B121" s="69"/>
      <c r="C121" s="71"/>
    </row>
    <row r="122" ht="12.75" customHeight="1">
      <c r="B122" s="69"/>
      <c r="C122" s="71"/>
    </row>
    <row r="123" ht="12.75" customHeight="1">
      <c r="B123" s="69"/>
      <c r="C123" s="71"/>
    </row>
    <row r="124" ht="12.75" customHeight="1">
      <c r="B124" s="69"/>
      <c r="C124" s="71"/>
    </row>
    <row r="125" ht="12.75" customHeight="1">
      <c r="B125" s="69"/>
      <c r="C125" s="71"/>
    </row>
    <row r="126" ht="12.75" customHeight="1">
      <c r="B126" s="69"/>
      <c r="C126" s="71"/>
    </row>
    <row r="127" ht="12.75" customHeight="1">
      <c r="B127" s="69"/>
      <c r="C127" s="71"/>
    </row>
    <row r="128" ht="12.75" customHeight="1">
      <c r="B128" s="69"/>
      <c r="C128" s="71"/>
    </row>
    <row r="129" ht="12.75" customHeight="1">
      <c r="B129" s="69"/>
      <c r="C129" s="71"/>
    </row>
    <row r="130" ht="12.75" customHeight="1">
      <c r="B130" s="69"/>
      <c r="C130" s="71"/>
    </row>
    <row r="131" ht="12.75" customHeight="1">
      <c r="B131" s="69"/>
      <c r="C131" s="71"/>
    </row>
    <row r="132" ht="12.75" customHeight="1">
      <c r="B132" s="69"/>
      <c r="C132" s="71"/>
    </row>
    <row r="133" ht="12.75" customHeight="1">
      <c r="B133" s="69"/>
      <c r="C133" s="71"/>
    </row>
    <row r="134" ht="12.75" customHeight="1">
      <c r="B134" s="69"/>
      <c r="C134" s="71"/>
    </row>
    <row r="135" ht="12.75" customHeight="1">
      <c r="B135" s="69"/>
      <c r="C135" s="71"/>
    </row>
    <row r="136" ht="12.75" customHeight="1">
      <c r="B136" s="69"/>
      <c r="C136" s="71"/>
    </row>
    <row r="137" ht="12.75" customHeight="1">
      <c r="B137" s="69"/>
      <c r="C137" s="71"/>
    </row>
    <row r="138" ht="12.75" customHeight="1">
      <c r="B138" s="69"/>
      <c r="C138" s="71"/>
    </row>
    <row r="139" ht="12.75" customHeight="1">
      <c r="B139" s="69"/>
      <c r="C139" s="71"/>
    </row>
    <row r="140" ht="12.75" customHeight="1">
      <c r="B140" s="69"/>
      <c r="C140" s="71"/>
    </row>
    <row r="141" ht="12.75" customHeight="1">
      <c r="B141" s="69"/>
      <c r="C141" s="71"/>
    </row>
    <row r="142" ht="12.75" customHeight="1">
      <c r="B142" s="69"/>
      <c r="C142" s="71"/>
    </row>
    <row r="143" ht="12.75" customHeight="1">
      <c r="B143" s="69"/>
      <c r="C143" s="71"/>
    </row>
    <row r="144" ht="12.75" customHeight="1">
      <c r="B144" s="69"/>
      <c r="C144" s="71"/>
    </row>
    <row r="145" ht="12.75" customHeight="1">
      <c r="B145" s="69"/>
      <c r="C145" s="71"/>
    </row>
    <row r="146" ht="12.75" customHeight="1">
      <c r="B146" s="69"/>
      <c r="C146" s="71"/>
    </row>
    <row r="147" ht="12.75" customHeight="1">
      <c r="B147" s="69"/>
      <c r="C147" s="71"/>
    </row>
    <row r="148" ht="12.75" customHeight="1">
      <c r="B148" s="69"/>
      <c r="C148" s="71"/>
    </row>
    <row r="149" ht="12.75" customHeight="1">
      <c r="B149" s="69"/>
      <c r="C149" s="71"/>
    </row>
    <row r="150" ht="12.75" customHeight="1">
      <c r="B150" s="69"/>
      <c r="C150" s="71"/>
    </row>
    <row r="151" ht="12.75" customHeight="1">
      <c r="B151" s="69"/>
      <c r="C151" s="71"/>
    </row>
    <row r="152" ht="12.75" customHeight="1">
      <c r="B152" s="69"/>
      <c r="C152" s="71"/>
    </row>
    <row r="153" ht="12.75" customHeight="1">
      <c r="B153" s="69"/>
      <c r="C153" s="71"/>
    </row>
    <row r="154" ht="12.75" customHeight="1">
      <c r="B154" s="69"/>
      <c r="C154" s="71"/>
    </row>
    <row r="155" ht="12.75" customHeight="1">
      <c r="B155" s="69"/>
      <c r="C155" s="71"/>
    </row>
    <row r="156" ht="12.75" customHeight="1">
      <c r="B156" s="69"/>
      <c r="C156" s="71"/>
    </row>
    <row r="157" ht="12.75" customHeight="1">
      <c r="B157" s="69"/>
      <c r="C157" s="71"/>
    </row>
    <row r="158" ht="12.75" customHeight="1">
      <c r="B158" s="69"/>
      <c r="C158" s="71"/>
    </row>
    <row r="159" ht="12.75" customHeight="1">
      <c r="B159" s="69"/>
      <c r="C159" s="71"/>
    </row>
    <row r="160" ht="12.75" customHeight="1">
      <c r="B160" s="69"/>
      <c r="C160" s="71"/>
    </row>
    <row r="161" ht="12.75" customHeight="1">
      <c r="B161" s="69"/>
      <c r="C161" s="71"/>
    </row>
    <row r="162" ht="12.75" customHeight="1">
      <c r="B162" s="69"/>
      <c r="C162" s="71"/>
    </row>
    <row r="163" ht="12.75" customHeight="1">
      <c r="B163" s="69"/>
      <c r="C163" s="71"/>
    </row>
    <row r="164" ht="12.75" customHeight="1">
      <c r="B164" s="69"/>
      <c r="C164" s="71"/>
    </row>
    <row r="165" ht="12.75" customHeight="1">
      <c r="B165" s="69"/>
      <c r="C165" s="71"/>
    </row>
    <row r="166" ht="12.75" customHeight="1">
      <c r="B166" s="69"/>
      <c r="C166" s="71"/>
    </row>
    <row r="167" ht="12.75" customHeight="1">
      <c r="B167" s="69"/>
      <c r="C167" s="71"/>
    </row>
    <row r="168" ht="12.75" customHeight="1">
      <c r="B168" s="69"/>
      <c r="C168" s="71"/>
    </row>
    <row r="169" ht="12.75" customHeight="1">
      <c r="B169" s="69"/>
      <c r="C169" s="71"/>
    </row>
    <row r="170" ht="12.75" customHeight="1">
      <c r="B170" s="69"/>
      <c r="C170" s="71"/>
    </row>
    <row r="171" ht="12.75" customHeight="1">
      <c r="B171" s="69"/>
      <c r="C171" s="71"/>
    </row>
    <row r="172" ht="12.75" customHeight="1">
      <c r="B172" s="69"/>
      <c r="C172" s="71"/>
    </row>
    <row r="173" ht="12.75" customHeight="1">
      <c r="B173" s="69"/>
      <c r="C173" s="71"/>
    </row>
    <row r="174" ht="12.75" customHeight="1">
      <c r="B174" s="69"/>
      <c r="C174" s="71"/>
    </row>
    <row r="175" ht="12.75" customHeight="1">
      <c r="B175" s="69"/>
      <c r="C175" s="71"/>
    </row>
    <row r="176" ht="12.75" customHeight="1">
      <c r="B176" s="69"/>
      <c r="C176" s="71"/>
    </row>
    <row r="177" ht="12.75" customHeight="1">
      <c r="B177" s="69"/>
      <c r="C177" s="71"/>
    </row>
    <row r="178" ht="12.75" customHeight="1">
      <c r="B178" s="69"/>
      <c r="C178" s="71"/>
    </row>
    <row r="179" ht="12.75" customHeight="1">
      <c r="B179" s="69"/>
      <c r="C179" s="71"/>
    </row>
    <row r="180" ht="12.75" customHeight="1">
      <c r="B180" s="69"/>
      <c r="C180" s="71"/>
    </row>
    <row r="181" ht="12.75" customHeight="1">
      <c r="B181" s="69"/>
      <c r="C181" s="71"/>
    </row>
    <row r="182" ht="12.75" customHeight="1">
      <c r="B182" s="69"/>
      <c r="C182" s="71"/>
    </row>
    <row r="183" ht="12.75" customHeight="1">
      <c r="B183" s="69"/>
      <c r="C183" s="71"/>
    </row>
    <row r="184" ht="12.75" customHeight="1">
      <c r="B184" s="69"/>
      <c r="C184" s="71"/>
    </row>
    <row r="185" ht="12.75" customHeight="1">
      <c r="B185" s="69"/>
      <c r="C185" s="71"/>
    </row>
    <row r="186" ht="12.75" customHeight="1">
      <c r="B186" s="69"/>
      <c r="C186" s="71"/>
    </row>
    <row r="187" ht="12.75" customHeight="1">
      <c r="B187" s="69"/>
      <c r="C187" s="71"/>
    </row>
    <row r="188" ht="12.75" customHeight="1">
      <c r="B188" s="69"/>
      <c r="C188" s="71"/>
    </row>
    <row r="189" ht="12.75" customHeight="1">
      <c r="B189" s="69"/>
      <c r="C189" s="71"/>
    </row>
    <row r="190" ht="12.75" customHeight="1">
      <c r="B190" s="69"/>
      <c r="C190" s="71"/>
    </row>
    <row r="191" ht="12.75" customHeight="1">
      <c r="B191" s="69"/>
      <c r="C191" s="71"/>
    </row>
    <row r="192" ht="12.75" customHeight="1">
      <c r="B192" s="69"/>
      <c r="C192" s="71"/>
    </row>
    <row r="193" ht="12.75" customHeight="1">
      <c r="B193" s="69"/>
      <c r="C193" s="71"/>
    </row>
    <row r="194" ht="12.75" customHeight="1">
      <c r="B194" s="69"/>
      <c r="C194" s="71"/>
    </row>
    <row r="195" ht="12.75" customHeight="1">
      <c r="B195" s="69"/>
      <c r="C195" s="71"/>
    </row>
    <row r="196" ht="12.75" customHeight="1">
      <c r="B196" s="69"/>
      <c r="C196" s="71"/>
    </row>
    <row r="197" ht="12.75" customHeight="1">
      <c r="B197" s="69"/>
      <c r="C197" s="71"/>
    </row>
    <row r="198" ht="12.75" customHeight="1">
      <c r="B198" s="69"/>
      <c r="C198" s="71"/>
    </row>
    <row r="199" ht="12.75" customHeight="1">
      <c r="B199" s="69"/>
      <c r="C199" s="71"/>
    </row>
    <row r="200" ht="12.75" customHeight="1">
      <c r="B200" s="69"/>
      <c r="C200" s="71"/>
    </row>
    <row r="201" ht="12.75" customHeight="1">
      <c r="B201" s="69"/>
      <c r="C201" s="71"/>
    </row>
    <row r="202" ht="12.75" customHeight="1">
      <c r="B202" s="69"/>
      <c r="C202" s="71"/>
    </row>
    <row r="203" ht="12.75" customHeight="1">
      <c r="B203" s="69"/>
      <c r="C203" s="71"/>
    </row>
    <row r="204" ht="12.75" customHeight="1">
      <c r="B204" s="69"/>
      <c r="C204" s="71"/>
    </row>
    <row r="205" ht="12.75" customHeight="1">
      <c r="B205" s="69"/>
      <c r="C205" s="71"/>
    </row>
    <row r="206" ht="12.75" customHeight="1">
      <c r="B206" s="69"/>
      <c r="C206" s="71"/>
    </row>
    <row r="207" ht="12.75" customHeight="1">
      <c r="B207" s="69"/>
      <c r="C207" s="71"/>
    </row>
    <row r="208" ht="12.75" customHeight="1">
      <c r="B208" s="69"/>
      <c r="C208" s="71"/>
    </row>
    <row r="209" ht="12.75" customHeight="1">
      <c r="B209" s="69"/>
      <c r="C209" s="71"/>
    </row>
    <row r="210" ht="12.75" customHeight="1">
      <c r="B210" s="69"/>
      <c r="C210" s="71"/>
    </row>
    <row r="211" ht="12.75" customHeight="1">
      <c r="B211" s="69"/>
      <c r="C211" s="71"/>
    </row>
    <row r="212" ht="12.75" customHeight="1">
      <c r="B212" s="69"/>
      <c r="C212" s="71"/>
    </row>
    <row r="213" ht="12.75" customHeight="1">
      <c r="B213" s="69"/>
      <c r="C213" s="71"/>
    </row>
    <row r="214" ht="12.75" customHeight="1">
      <c r="B214" s="69"/>
      <c r="C214" s="71"/>
    </row>
    <row r="215" ht="12.75" customHeight="1">
      <c r="B215" s="69"/>
      <c r="C215" s="71"/>
    </row>
    <row r="216" ht="12.75" customHeight="1">
      <c r="B216" s="69"/>
      <c r="C216" s="71"/>
    </row>
    <row r="217" ht="12.75" customHeight="1">
      <c r="B217" s="69"/>
      <c r="C217" s="71"/>
    </row>
    <row r="218" ht="12.75" customHeight="1">
      <c r="B218" s="69"/>
      <c r="C218" s="71"/>
    </row>
    <row r="219" ht="12.75" customHeight="1">
      <c r="B219" s="69"/>
      <c r="C219" s="71"/>
    </row>
    <row r="220" ht="12.75" customHeight="1">
      <c r="B220" s="69"/>
      <c r="C220" s="71"/>
    </row>
    <row r="221" ht="12.75" customHeight="1">
      <c r="B221" s="69"/>
      <c r="C221" s="71"/>
    </row>
    <row r="222" ht="12.75" customHeight="1">
      <c r="B222" s="69"/>
      <c r="C222" s="71"/>
    </row>
    <row r="223" ht="12.75" customHeight="1">
      <c r="B223" s="69"/>
      <c r="C223" s="71"/>
    </row>
    <row r="224" ht="12.75" customHeight="1">
      <c r="B224" s="69"/>
      <c r="C224" s="71"/>
    </row>
    <row r="225" ht="12.75" customHeight="1">
      <c r="B225" s="69"/>
      <c r="C225" s="71"/>
    </row>
    <row r="226" ht="12.75" customHeight="1">
      <c r="B226" s="69"/>
      <c r="C226" s="71"/>
    </row>
    <row r="227" ht="12.75" customHeight="1">
      <c r="B227" s="69"/>
      <c r="C227" s="71"/>
    </row>
    <row r="228" ht="12.75" customHeight="1">
      <c r="B228" s="69"/>
      <c r="C228" s="71"/>
    </row>
    <row r="229" ht="12.75" customHeight="1">
      <c r="B229" s="69"/>
      <c r="C229" s="71"/>
    </row>
    <row r="230" ht="12.75" customHeight="1">
      <c r="B230" s="69"/>
      <c r="C230" s="71"/>
    </row>
    <row r="231" ht="12.75" customHeight="1">
      <c r="B231" s="69"/>
      <c r="C231" s="71"/>
    </row>
    <row r="232" ht="12.75" customHeight="1">
      <c r="B232" s="69"/>
      <c r="C232" s="71"/>
    </row>
    <row r="233" ht="12.75" customHeight="1">
      <c r="B233" s="69"/>
      <c r="C233" s="71"/>
    </row>
    <row r="234" ht="12.75" customHeight="1">
      <c r="B234" s="69"/>
      <c r="C234" s="71"/>
    </row>
    <row r="235" ht="12.75" customHeight="1">
      <c r="B235" s="69"/>
      <c r="C235" s="71"/>
    </row>
    <row r="236" ht="12.75" customHeight="1">
      <c r="B236" s="69"/>
      <c r="C236" s="71"/>
    </row>
    <row r="237" ht="12.75" customHeight="1">
      <c r="B237" s="69"/>
      <c r="C237" s="71"/>
    </row>
    <row r="238" ht="12.75" customHeight="1">
      <c r="B238" s="69"/>
      <c r="C238" s="71"/>
    </row>
    <row r="239" ht="12.75" customHeight="1">
      <c r="B239" s="69"/>
      <c r="C239" s="71"/>
    </row>
    <row r="240" ht="12.75" customHeight="1">
      <c r="B240" s="69"/>
      <c r="C240" s="71"/>
    </row>
    <row r="241" ht="12.75" customHeight="1">
      <c r="B241" s="69"/>
      <c r="C241" s="71"/>
    </row>
    <row r="242" ht="12.75" customHeight="1">
      <c r="B242" s="69"/>
      <c r="C242" s="71"/>
    </row>
    <row r="243" ht="12.75" customHeight="1">
      <c r="B243" s="69"/>
      <c r="C243" s="71"/>
    </row>
    <row r="244" ht="12.75" customHeight="1">
      <c r="B244" s="69"/>
      <c r="C244" s="71"/>
    </row>
    <row r="245" ht="12.75" customHeight="1">
      <c r="B245" s="69"/>
      <c r="C245" s="71"/>
    </row>
    <row r="246" ht="12.75" customHeight="1">
      <c r="B246" s="69"/>
      <c r="C246" s="71"/>
    </row>
    <row r="247" ht="12.75" customHeight="1">
      <c r="B247" s="69"/>
      <c r="C247" s="71"/>
    </row>
    <row r="248" ht="12.75" customHeight="1">
      <c r="B248" s="69"/>
      <c r="C248" s="71"/>
    </row>
    <row r="249" ht="12.75" customHeight="1">
      <c r="B249" s="69"/>
      <c r="C249" s="71"/>
    </row>
    <row r="250" ht="12.75" customHeight="1">
      <c r="B250" s="69"/>
      <c r="C250" s="71"/>
    </row>
    <row r="251" ht="12.75" customHeight="1">
      <c r="B251" s="69"/>
      <c r="C251" s="71"/>
    </row>
    <row r="252" ht="12.75" customHeight="1">
      <c r="B252" s="69"/>
    </row>
    <row r="253" ht="12.75" customHeight="1">
      <c r="B253" s="69"/>
    </row>
    <row r="254" ht="12.75" customHeight="1">
      <c r="B254" s="69"/>
    </row>
    <row r="255" ht="12.75" customHeight="1">
      <c r="B255" s="69"/>
    </row>
    <row r="256" ht="12.75" customHeight="1">
      <c r="B256" s="69"/>
    </row>
    <row r="257" ht="12.75" customHeight="1">
      <c r="B257" s="69"/>
    </row>
    <row r="258" ht="12.75" customHeight="1">
      <c r="B258" s="69"/>
    </row>
    <row r="259" ht="12.75" customHeight="1">
      <c r="B259" s="69"/>
    </row>
    <row r="260" ht="12.75" customHeight="1">
      <c r="B260" s="69"/>
    </row>
    <row r="261" ht="12.75" customHeight="1">
      <c r="B261" s="69"/>
    </row>
    <row r="262" ht="12.75" customHeight="1">
      <c r="B262" s="69"/>
    </row>
    <row r="263" ht="12.75" customHeight="1">
      <c r="B263" s="69"/>
    </row>
    <row r="264" ht="12.75" customHeight="1">
      <c r="B264" s="69"/>
    </row>
    <row r="265" ht="12.75" customHeight="1">
      <c r="B265" s="69"/>
    </row>
    <row r="266" ht="12.75" customHeight="1">
      <c r="B266" s="69"/>
    </row>
    <row r="267" ht="12.75" customHeight="1">
      <c r="B267" s="69"/>
    </row>
    <row r="268" ht="12.75" customHeight="1">
      <c r="B268" s="69"/>
    </row>
    <row r="269" ht="12.75" customHeight="1">
      <c r="B269" s="69"/>
    </row>
    <row r="270" ht="12.75" customHeight="1">
      <c r="B270" s="69"/>
    </row>
    <row r="271" ht="12.75" customHeight="1">
      <c r="B271" s="69"/>
    </row>
    <row r="272" ht="12.75" customHeight="1">
      <c r="B272" s="69"/>
    </row>
    <row r="273" ht="12.75" customHeight="1">
      <c r="B273" s="69"/>
    </row>
    <row r="274" ht="12.75" customHeight="1">
      <c r="B274" s="69"/>
    </row>
    <row r="275" ht="12.75" customHeight="1">
      <c r="B275" s="69"/>
    </row>
    <row r="276" ht="12.75" customHeight="1">
      <c r="B276" s="69"/>
    </row>
    <row r="277" ht="12.75" customHeight="1">
      <c r="B277" s="69"/>
    </row>
    <row r="278" ht="12.75" customHeight="1">
      <c r="B278" s="69"/>
    </row>
    <row r="279" ht="12.75" customHeight="1">
      <c r="B279" s="69"/>
    </row>
    <row r="280" ht="12.75" customHeight="1">
      <c r="B280" s="69"/>
    </row>
    <row r="281" ht="12.75" customHeight="1">
      <c r="B281" s="69"/>
    </row>
    <row r="282" ht="12.75" customHeight="1">
      <c r="B282" s="69"/>
    </row>
    <row r="283" ht="12.75" customHeight="1">
      <c r="B283" s="69"/>
    </row>
    <row r="284" ht="12.75" customHeight="1">
      <c r="B284" s="69"/>
    </row>
    <row r="285" ht="12.75" customHeight="1">
      <c r="B285" s="69"/>
    </row>
    <row r="286" ht="12.75" customHeight="1">
      <c r="B286" s="69"/>
    </row>
    <row r="287" ht="12.75" customHeight="1">
      <c r="B287" s="69"/>
    </row>
    <row r="288" ht="12.75" customHeight="1">
      <c r="B288" s="69"/>
    </row>
    <row r="289" ht="12.75" customHeight="1">
      <c r="B289" s="69"/>
    </row>
    <row r="290" ht="12.75" customHeight="1">
      <c r="B290" s="69"/>
    </row>
    <row r="291" ht="12.75" customHeight="1">
      <c r="B291" s="69"/>
    </row>
    <row r="292" ht="12.75" customHeight="1">
      <c r="B292" s="69"/>
    </row>
    <row r="293" ht="12.75" customHeight="1">
      <c r="B293" s="69"/>
    </row>
    <row r="294" ht="12.75" customHeight="1">
      <c r="B294" s="69"/>
    </row>
    <row r="295" ht="12.75" customHeight="1">
      <c r="B295" s="69"/>
    </row>
    <row r="296" ht="12.75" customHeight="1">
      <c r="B296" s="69"/>
    </row>
    <row r="297" ht="12.75" customHeight="1">
      <c r="B297" s="69"/>
    </row>
    <row r="298" ht="12.75" customHeight="1">
      <c r="B298" s="69"/>
    </row>
    <row r="299" ht="12.75" customHeight="1">
      <c r="B299" s="69"/>
    </row>
    <row r="300" ht="12.75" customHeight="1">
      <c r="B300" s="69"/>
    </row>
    <row r="301" ht="12.75" customHeight="1">
      <c r="B301" s="69"/>
    </row>
    <row r="302" ht="12.75" customHeight="1">
      <c r="B302" s="69"/>
    </row>
    <row r="303" ht="12.75" customHeight="1">
      <c r="B303" s="69"/>
    </row>
    <row r="304" ht="12.75" customHeight="1">
      <c r="B304" s="69"/>
    </row>
    <row r="305" ht="12.75" customHeight="1">
      <c r="B305" s="69"/>
    </row>
    <row r="306" ht="12.75" customHeight="1">
      <c r="B306" s="69"/>
    </row>
    <row r="307" ht="12.75" customHeight="1">
      <c r="B307" s="69"/>
    </row>
    <row r="308" ht="12.75" customHeight="1">
      <c r="B308" s="69"/>
    </row>
    <row r="309" ht="12.75" customHeight="1">
      <c r="B309" s="69"/>
    </row>
    <row r="310" ht="12.75" customHeight="1">
      <c r="B310" s="69"/>
    </row>
    <row r="311" ht="12.75" customHeight="1">
      <c r="B311" s="69"/>
    </row>
    <row r="312" ht="12.75" customHeight="1">
      <c r="B312" s="69"/>
    </row>
    <row r="313" ht="12.75" customHeight="1">
      <c r="B313" s="69"/>
    </row>
    <row r="314" ht="12.75" customHeight="1">
      <c r="B314" s="69"/>
    </row>
    <row r="315" ht="12.75" customHeight="1">
      <c r="B315" s="69"/>
    </row>
    <row r="316" ht="12.75" customHeight="1">
      <c r="B316" s="69"/>
    </row>
    <row r="317" ht="12.75" customHeight="1">
      <c r="B317" s="69"/>
    </row>
    <row r="318" ht="12.75" customHeight="1">
      <c r="B318" s="69"/>
    </row>
    <row r="319" ht="12.75" customHeight="1">
      <c r="B319" s="69"/>
    </row>
    <row r="320" ht="12.75" customHeight="1">
      <c r="B320" s="69"/>
    </row>
    <row r="321" ht="12.75" customHeight="1">
      <c r="B321" s="69"/>
    </row>
    <row r="322" ht="12.75" customHeight="1">
      <c r="B322" s="69"/>
    </row>
    <row r="323" ht="12.75" customHeight="1">
      <c r="B323" s="69"/>
    </row>
    <row r="324" ht="12.75" customHeight="1">
      <c r="B324" s="69"/>
    </row>
    <row r="325" ht="12.75" customHeight="1">
      <c r="B325" s="69"/>
    </row>
    <row r="326" ht="12.75" customHeight="1">
      <c r="B326" s="69"/>
    </row>
    <row r="327" ht="12.75" customHeight="1">
      <c r="B327" s="69"/>
    </row>
    <row r="328" ht="12.75" customHeight="1">
      <c r="B328" s="69"/>
    </row>
    <row r="329" ht="12.75" customHeight="1">
      <c r="B329" s="69"/>
    </row>
    <row r="330" ht="12.75" customHeight="1">
      <c r="B330" s="69"/>
    </row>
    <row r="331" ht="12.75" customHeight="1">
      <c r="B331" s="69"/>
    </row>
    <row r="332" ht="12.75" customHeight="1">
      <c r="B332" s="69"/>
    </row>
    <row r="333" ht="12.75" customHeight="1">
      <c r="B333" s="69"/>
    </row>
    <row r="334" ht="12.75" customHeight="1">
      <c r="B334" s="69"/>
    </row>
    <row r="335" ht="12.75" customHeight="1">
      <c r="B335" s="69"/>
    </row>
    <row r="336" ht="12.75" customHeight="1">
      <c r="B336" s="69"/>
    </row>
    <row r="337" ht="12.75" customHeight="1">
      <c r="B337" s="69"/>
    </row>
    <row r="338" ht="12.75" customHeight="1">
      <c r="B338" s="69"/>
    </row>
    <row r="339" ht="12.75" customHeight="1">
      <c r="B339" s="69"/>
    </row>
    <row r="340" ht="12.75" customHeight="1">
      <c r="B340" s="69"/>
    </row>
    <row r="341" ht="12.75" customHeight="1">
      <c r="B341" s="69"/>
    </row>
    <row r="342" ht="12.75" customHeight="1">
      <c r="B342" s="69"/>
    </row>
    <row r="343" ht="12.75" customHeight="1">
      <c r="B343" s="69"/>
    </row>
    <row r="344" ht="12.75" customHeight="1">
      <c r="B344" s="69"/>
    </row>
    <row r="345" ht="12.75" customHeight="1">
      <c r="B345" s="69"/>
    </row>
    <row r="346" ht="12.75" customHeight="1">
      <c r="B346" s="69"/>
    </row>
    <row r="347" ht="12.75" customHeight="1">
      <c r="B347" s="69"/>
    </row>
    <row r="348" ht="12.75" customHeight="1">
      <c r="B348" s="69"/>
    </row>
    <row r="349" ht="12.75" customHeight="1">
      <c r="B349" s="69"/>
    </row>
    <row r="350" ht="12.75" customHeight="1">
      <c r="B350" s="69"/>
    </row>
    <row r="351" ht="12.75" customHeight="1">
      <c r="B351" s="69"/>
    </row>
    <row r="352" ht="12.75" customHeight="1">
      <c r="B352" s="69"/>
    </row>
    <row r="353" ht="12.75" customHeight="1">
      <c r="B353" s="69"/>
    </row>
    <row r="354" ht="12.75" customHeight="1">
      <c r="B354" s="69"/>
    </row>
    <row r="355" ht="12.75" customHeight="1">
      <c r="B355" s="69"/>
    </row>
    <row r="356" ht="12.75" customHeight="1">
      <c r="B356" s="69"/>
    </row>
    <row r="357" ht="12.75" customHeight="1">
      <c r="B357" s="69"/>
    </row>
    <row r="358" ht="12.75" customHeight="1">
      <c r="B358" s="69"/>
    </row>
    <row r="359" ht="12.75" customHeight="1">
      <c r="B359" s="69"/>
    </row>
    <row r="360" ht="12.75" customHeight="1">
      <c r="B360" s="69"/>
    </row>
    <row r="361" ht="12.75" customHeight="1">
      <c r="B361" s="69"/>
    </row>
    <row r="362" ht="12.75" customHeight="1">
      <c r="B362" s="69"/>
    </row>
    <row r="363" ht="12.75" customHeight="1">
      <c r="B363" s="69"/>
    </row>
    <row r="364" ht="12.75" customHeight="1">
      <c r="B364" s="69"/>
    </row>
    <row r="365" ht="12.75" customHeight="1">
      <c r="B365" s="69"/>
    </row>
    <row r="366" ht="12.75" customHeight="1">
      <c r="B366" s="69"/>
    </row>
    <row r="367" ht="12.75" customHeight="1">
      <c r="B367" s="69"/>
    </row>
    <row r="368" ht="12.75" customHeight="1">
      <c r="B368" s="69"/>
    </row>
    <row r="369" ht="12.75" customHeight="1">
      <c r="B369" s="69"/>
    </row>
    <row r="370" ht="12.75" customHeight="1">
      <c r="B370" s="69"/>
    </row>
    <row r="371" ht="12.75" customHeight="1">
      <c r="B371" s="69"/>
    </row>
    <row r="372" ht="12.75" customHeight="1">
      <c r="B372" s="69"/>
    </row>
    <row r="373" ht="12.75" customHeight="1">
      <c r="B373" s="69"/>
    </row>
    <row r="374" ht="12.75" customHeight="1">
      <c r="B374" s="69"/>
    </row>
    <row r="375" ht="12.75" customHeight="1">
      <c r="B375" s="69"/>
    </row>
    <row r="376" ht="12.75" customHeight="1">
      <c r="B376" s="69"/>
    </row>
    <row r="377" ht="12.75" customHeight="1">
      <c r="B377" s="69"/>
    </row>
    <row r="378" ht="12.75" customHeight="1">
      <c r="B378" s="69"/>
    </row>
    <row r="379" ht="12.75" customHeight="1">
      <c r="B379" s="69"/>
    </row>
    <row r="380" ht="12.75" customHeight="1">
      <c r="B380" s="69"/>
    </row>
    <row r="381" ht="12.75" customHeight="1">
      <c r="B381" s="69"/>
    </row>
    <row r="382" ht="12.75" customHeight="1">
      <c r="B382" s="69"/>
    </row>
    <row r="383" ht="12.75" customHeight="1">
      <c r="B383" s="69"/>
    </row>
    <row r="384" ht="12.75" customHeight="1">
      <c r="B384" s="69"/>
    </row>
    <row r="385" ht="12.75" customHeight="1">
      <c r="B385" s="69"/>
    </row>
    <row r="386" ht="12.75" customHeight="1">
      <c r="B386" s="69"/>
    </row>
    <row r="387" ht="12.75" customHeight="1">
      <c r="B387" s="69"/>
    </row>
    <row r="388" ht="12.75" customHeight="1">
      <c r="B388" s="69"/>
    </row>
    <row r="389" ht="12.75" customHeight="1">
      <c r="B389" s="69"/>
    </row>
    <row r="390" ht="12.75" customHeight="1">
      <c r="B390" s="69"/>
    </row>
    <row r="391" ht="12.75" customHeight="1">
      <c r="B391" s="69"/>
    </row>
    <row r="392" ht="12.75" customHeight="1">
      <c r="B392" s="69"/>
    </row>
    <row r="393" ht="12.75" customHeight="1">
      <c r="B393" s="69"/>
    </row>
    <row r="394" ht="12.75" customHeight="1">
      <c r="B394" s="69"/>
    </row>
    <row r="395" ht="12.75" customHeight="1">
      <c r="B395" s="69"/>
    </row>
    <row r="396" ht="12.75" customHeight="1">
      <c r="B396" s="69"/>
    </row>
    <row r="397" ht="12.75" customHeight="1">
      <c r="B397" s="69"/>
    </row>
    <row r="398" ht="12.75" customHeight="1">
      <c r="B398" s="69"/>
    </row>
    <row r="399" ht="12.75" customHeight="1">
      <c r="B399" s="69"/>
    </row>
    <row r="400" ht="12.75" customHeight="1">
      <c r="B400" s="69"/>
    </row>
    <row r="401" ht="12.75" customHeight="1">
      <c r="B401" s="69"/>
    </row>
    <row r="402" ht="12.75" customHeight="1">
      <c r="B402" s="69"/>
    </row>
    <row r="403" ht="12.75" customHeight="1">
      <c r="B403" s="69"/>
    </row>
    <row r="404" ht="12.75" customHeight="1">
      <c r="B404" s="69"/>
    </row>
    <row r="405" ht="12.75" customHeight="1">
      <c r="B405" s="69"/>
    </row>
    <row r="406" ht="12.75" customHeight="1">
      <c r="B406" s="69"/>
    </row>
    <row r="407" ht="12.75" customHeight="1">
      <c r="B407" s="69"/>
    </row>
    <row r="408" ht="12.75" customHeight="1">
      <c r="B408" s="69"/>
    </row>
    <row r="409" ht="12.75" customHeight="1">
      <c r="B409" s="69"/>
    </row>
    <row r="410" ht="12.75" customHeight="1">
      <c r="B410" s="69"/>
    </row>
    <row r="411" ht="12.75" customHeight="1">
      <c r="B411" s="69"/>
    </row>
    <row r="412" ht="12.75" customHeight="1">
      <c r="B412" s="69"/>
    </row>
    <row r="413" ht="12.75" customHeight="1">
      <c r="B413" s="69"/>
    </row>
    <row r="414" ht="12.75" customHeight="1">
      <c r="B414" s="69"/>
    </row>
    <row r="415" ht="12.75" customHeight="1">
      <c r="B415" s="69"/>
    </row>
    <row r="416" ht="12.75" customHeight="1">
      <c r="B416" s="69"/>
    </row>
    <row r="417" ht="12.75" customHeight="1">
      <c r="B417" s="69"/>
    </row>
    <row r="418" ht="12.75" customHeight="1">
      <c r="B418" s="69"/>
    </row>
    <row r="419" ht="12.75" customHeight="1">
      <c r="B419" s="69"/>
    </row>
    <row r="420" ht="12.75" customHeight="1">
      <c r="B420" s="69"/>
    </row>
    <row r="421" ht="12.75" customHeight="1">
      <c r="B421" s="69"/>
    </row>
    <row r="422" ht="12.75" customHeight="1">
      <c r="B422" s="69"/>
    </row>
    <row r="423" ht="12.75" customHeight="1">
      <c r="B423" s="69"/>
    </row>
    <row r="424" ht="12.75" customHeight="1">
      <c r="B424" s="69"/>
    </row>
    <row r="425" ht="12.75" customHeight="1">
      <c r="B425" s="69"/>
    </row>
    <row r="426" ht="12.75" customHeight="1">
      <c r="B426" s="69"/>
    </row>
    <row r="427" ht="12.75" customHeight="1">
      <c r="B427" s="69"/>
    </row>
    <row r="428" ht="12.75" customHeight="1">
      <c r="B428" s="69"/>
    </row>
    <row r="429" ht="12.75" customHeight="1">
      <c r="B429" s="69"/>
    </row>
    <row r="430" ht="12.75" customHeight="1">
      <c r="B430" s="69"/>
    </row>
    <row r="431" ht="12.75" customHeight="1">
      <c r="B431" s="69"/>
    </row>
    <row r="432" ht="12.75" customHeight="1">
      <c r="B432" s="69"/>
    </row>
    <row r="433" ht="12.75" customHeight="1">
      <c r="B433" s="69"/>
    </row>
    <row r="434" ht="12.75" customHeight="1">
      <c r="B434" s="69"/>
    </row>
    <row r="435" ht="12.75" customHeight="1">
      <c r="B435" s="69"/>
    </row>
    <row r="436" ht="12.75" customHeight="1">
      <c r="B436" s="69"/>
    </row>
    <row r="437" ht="12.75" customHeight="1">
      <c r="B437" s="69"/>
    </row>
    <row r="438" ht="12.75" customHeight="1">
      <c r="B438" s="69"/>
    </row>
    <row r="439" ht="12.75" customHeight="1">
      <c r="B439" s="69"/>
    </row>
    <row r="440" ht="12.75" customHeight="1">
      <c r="B440" s="69"/>
    </row>
    <row r="441" ht="12.75" customHeight="1">
      <c r="B441" s="69"/>
    </row>
    <row r="442" ht="12.75" customHeight="1">
      <c r="B442" s="69"/>
    </row>
    <row r="443" ht="12.75" customHeight="1">
      <c r="B443" s="69"/>
    </row>
    <row r="444" ht="12.75" customHeight="1">
      <c r="B444" s="69"/>
    </row>
    <row r="445" ht="12.75" customHeight="1">
      <c r="B445" s="69"/>
    </row>
    <row r="446" ht="12.75" customHeight="1">
      <c r="B446" s="69"/>
    </row>
    <row r="447" ht="12.75" customHeight="1">
      <c r="B447" s="69"/>
    </row>
    <row r="448" ht="12.75" customHeight="1">
      <c r="B448" s="69"/>
    </row>
    <row r="449" ht="12.75" customHeight="1">
      <c r="B449" s="69"/>
    </row>
    <row r="450" ht="12.75" customHeight="1">
      <c r="B450" s="69"/>
    </row>
    <row r="451" ht="12.75" customHeight="1">
      <c r="B451" s="69"/>
    </row>
    <row r="452" ht="12.75" customHeight="1">
      <c r="B452" s="69"/>
    </row>
    <row r="453" ht="12.75" customHeight="1">
      <c r="B453" s="69"/>
    </row>
    <row r="454" ht="12.75" customHeight="1">
      <c r="B454" s="69"/>
    </row>
    <row r="455" ht="12.75" customHeight="1">
      <c r="B455" s="69"/>
    </row>
    <row r="456" ht="12.75" customHeight="1">
      <c r="B456" s="69"/>
    </row>
    <row r="457" ht="12.75" customHeight="1">
      <c r="B457" s="69"/>
    </row>
    <row r="458" ht="12.75" customHeight="1">
      <c r="B458" s="69"/>
    </row>
    <row r="459" ht="12.75" customHeight="1">
      <c r="B459" s="69"/>
    </row>
    <row r="460" ht="12.75" customHeight="1">
      <c r="B460" s="69"/>
    </row>
    <row r="461" ht="12.75" customHeight="1">
      <c r="B461" s="69"/>
    </row>
    <row r="462" ht="12.75" customHeight="1">
      <c r="B462" s="69"/>
    </row>
    <row r="463" ht="12.75" customHeight="1">
      <c r="B463" s="69"/>
    </row>
    <row r="464" ht="12.75" customHeight="1">
      <c r="B464" s="69"/>
    </row>
    <row r="465" ht="12.75" customHeight="1">
      <c r="B465" s="69"/>
    </row>
    <row r="466" ht="12.75" customHeight="1">
      <c r="B466" s="69"/>
    </row>
    <row r="467" ht="12.75" customHeight="1">
      <c r="B467" s="69"/>
    </row>
    <row r="468" ht="12.75" customHeight="1">
      <c r="B468" s="69"/>
    </row>
    <row r="469" ht="12.75" customHeight="1">
      <c r="B469" s="69"/>
    </row>
    <row r="470" ht="12.75" customHeight="1">
      <c r="B470" s="69"/>
    </row>
    <row r="471" ht="12.75" customHeight="1">
      <c r="B471" s="69"/>
    </row>
    <row r="472" ht="12.75" customHeight="1">
      <c r="B472" s="69"/>
    </row>
    <row r="473" ht="12.75" customHeight="1">
      <c r="B473" s="69"/>
    </row>
    <row r="474" ht="12.75" customHeight="1">
      <c r="B474" s="69"/>
    </row>
    <row r="475" ht="12.75" customHeight="1">
      <c r="B475" s="69"/>
    </row>
    <row r="476" ht="12.75" customHeight="1">
      <c r="B476" s="69"/>
    </row>
    <row r="477" ht="12.75" customHeight="1">
      <c r="B477" s="69"/>
    </row>
    <row r="478" ht="12.75" customHeight="1">
      <c r="B478" s="69"/>
    </row>
    <row r="479" ht="12.75" customHeight="1">
      <c r="B479" s="69"/>
    </row>
    <row r="480" ht="12.75" customHeight="1">
      <c r="B480" s="69"/>
    </row>
    <row r="481" ht="12.75" customHeight="1">
      <c r="B481" s="69"/>
    </row>
    <row r="482" ht="12.75" customHeight="1">
      <c r="B482" s="69"/>
    </row>
    <row r="483" ht="12.75" customHeight="1">
      <c r="B483" s="69"/>
    </row>
    <row r="484" ht="12.75" customHeight="1">
      <c r="B484" s="69"/>
    </row>
    <row r="485" ht="12.75" customHeight="1">
      <c r="B485" s="69"/>
    </row>
    <row r="486" ht="12.75" customHeight="1">
      <c r="B486" s="69"/>
    </row>
    <row r="487" ht="12.75" customHeight="1">
      <c r="B487" s="69"/>
    </row>
    <row r="488" ht="12.75" customHeight="1">
      <c r="B488" s="69"/>
    </row>
    <row r="489" ht="12.75" customHeight="1">
      <c r="B489" s="69"/>
    </row>
    <row r="490" ht="12.75" customHeight="1">
      <c r="B490" s="69"/>
    </row>
    <row r="491" ht="12.75" customHeight="1">
      <c r="B491" s="69"/>
    </row>
    <row r="492" ht="12.75" customHeight="1">
      <c r="B492" s="69"/>
    </row>
    <row r="493" ht="12.75" customHeight="1">
      <c r="B493" s="69"/>
    </row>
    <row r="494" ht="12.75" customHeight="1">
      <c r="B494" s="69"/>
    </row>
    <row r="495" ht="12.75" customHeight="1">
      <c r="B495" s="69"/>
    </row>
    <row r="496" ht="12.75" customHeight="1">
      <c r="B496" s="69"/>
    </row>
    <row r="497" ht="12.75" customHeight="1">
      <c r="B497" s="69"/>
    </row>
    <row r="498" ht="12.75" customHeight="1">
      <c r="B498" s="69"/>
    </row>
    <row r="499" ht="12.75" customHeight="1">
      <c r="B499" s="69"/>
    </row>
    <row r="500" ht="12.75" customHeight="1">
      <c r="B500" s="69"/>
    </row>
    <row r="501" ht="12.75" customHeight="1">
      <c r="B501" s="69"/>
    </row>
    <row r="502" ht="12.75" customHeight="1">
      <c r="B502" s="69"/>
    </row>
    <row r="503" ht="12.75" customHeight="1">
      <c r="B503" s="69"/>
    </row>
    <row r="504" ht="12.75" customHeight="1">
      <c r="B504" s="69"/>
    </row>
    <row r="505" ht="12.75" customHeight="1">
      <c r="B505" s="69"/>
    </row>
    <row r="506" ht="12.75" customHeight="1">
      <c r="B506" s="69"/>
    </row>
    <row r="507" ht="12.75" customHeight="1">
      <c r="B507" s="69"/>
    </row>
    <row r="508" ht="12.75" customHeight="1">
      <c r="B508" s="69"/>
    </row>
    <row r="509" ht="12.75" customHeight="1">
      <c r="B509" s="69"/>
    </row>
    <row r="510" ht="12.75" customHeight="1">
      <c r="B510" s="69"/>
    </row>
    <row r="511" ht="12.75" customHeight="1">
      <c r="B511" s="69"/>
    </row>
    <row r="512" ht="12.75" customHeight="1">
      <c r="B512" s="69"/>
    </row>
    <row r="513" ht="12.75" customHeight="1">
      <c r="B513" s="69"/>
    </row>
    <row r="514" ht="12.75" customHeight="1">
      <c r="B514" s="69"/>
    </row>
    <row r="515" ht="12.75" customHeight="1">
      <c r="B515" s="69"/>
    </row>
    <row r="516" ht="12.75" customHeight="1">
      <c r="B516" s="69"/>
    </row>
    <row r="517" ht="12.75" customHeight="1">
      <c r="B517" s="69"/>
    </row>
    <row r="518" ht="12.75" customHeight="1">
      <c r="B518" s="69"/>
    </row>
    <row r="519" ht="12.75" customHeight="1">
      <c r="B519" s="69"/>
    </row>
    <row r="520" ht="12.75" customHeight="1">
      <c r="B520" s="69"/>
    </row>
    <row r="521" ht="12.75" customHeight="1">
      <c r="B521" s="69"/>
    </row>
    <row r="522" ht="12.75" customHeight="1">
      <c r="B522" s="69"/>
    </row>
    <row r="523" ht="12.75" customHeight="1">
      <c r="B523" s="69"/>
    </row>
    <row r="524" ht="12.75" customHeight="1">
      <c r="B524" s="69"/>
    </row>
    <row r="525" ht="12.75" customHeight="1">
      <c r="B525" s="69"/>
    </row>
    <row r="526" ht="12.75" customHeight="1">
      <c r="B526" s="69"/>
    </row>
    <row r="527" ht="12.75" customHeight="1">
      <c r="B527" s="69"/>
    </row>
    <row r="528" ht="12.75" customHeight="1">
      <c r="B528" s="69"/>
    </row>
    <row r="529" ht="12.75" customHeight="1">
      <c r="B529" s="69"/>
    </row>
    <row r="530" ht="12.75" customHeight="1">
      <c r="B530" s="69"/>
    </row>
    <row r="531" ht="12.75" customHeight="1">
      <c r="B531" s="69"/>
    </row>
    <row r="532" ht="12.75" customHeight="1">
      <c r="B532" s="69"/>
    </row>
    <row r="533" ht="12.75" customHeight="1">
      <c r="B533" s="69"/>
    </row>
    <row r="534" ht="12.75" customHeight="1">
      <c r="B534" s="69"/>
    </row>
    <row r="535" ht="12.75" customHeight="1">
      <c r="B535" s="69"/>
    </row>
    <row r="536" ht="12.75" customHeight="1">
      <c r="B536" s="69"/>
    </row>
    <row r="537" ht="12.75" customHeight="1">
      <c r="B537" s="69"/>
    </row>
    <row r="538" ht="12.75" customHeight="1">
      <c r="B538" s="69"/>
    </row>
    <row r="539" ht="12.75" customHeight="1">
      <c r="B539" s="69"/>
    </row>
    <row r="540" ht="12.75" customHeight="1">
      <c r="B540" s="69"/>
    </row>
    <row r="541" ht="12.75" customHeight="1">
      <c r="B541" s="69"/>
    </row>
    <row r="542" ht="12.75" customHeight="1">
      <c r="B542" s="69"/>
    </row>
    <row r="543" ht="12.75" customHeight="1">
      <c r="B543" s="69"/>
    </row>
    <row r="544" ht="12.75" customHeight="1">
      <c r="B544" s="69"/>
    </row>
    <row r="545" ht="12.75" customHeight="1">
      <c r="B545" s="69"/>
    </row>
    <row r="546" ht="12.75" customHeight="1">
      <c r="B546" s="69"/>
    </row>
    <row r="547" ht="12.75" customHeight="1">
      <c r="B547" s="69"/>
    </row>
    <row r="548" ht="12.75" customHeight="1">
      <c r="B548" s="69"/>
    </row>
    <row r="549" ht="12.75" customHeight="1">
      <c r="B549" s="69"/>
    </row>
    <row r="550" ht="12.75" customHeight="1">
      <c r="B550" s="69"/>
    </row>
    <row r="551" ht="12.75" customHeight="1">
      <c r="B551" s="69"/>
    </row>
    <row r="552" ht="12.75" customHeight="1">
      <c r="B552" s="69"/>
    </row>
    <row r="553" ht="12.75" customHeight="1">
      <c r="B553" s="69"/>
    </row>
    <row r="554" ht="12.75" customHeight="1">
      <c r="B554" s="69"/>
    </row>
    <row r="555" ht="12.75" customHeight="1">
      <c r="B555" s="69"/>
    </row>
    <row r="556" ht="12.75" customHeight="1">
      <c r="B556" s="69"/>
    </row>
    <row r="557" ht="12.75" customHeight="1">
      <c r="B557" s="69"/>
    </row>
    <row r="558" ht="12.75" customHeight="1">
      <c r="B558" s="69"/>
    </row>
    <row r="559" ht="12.75" customHeight="1">
      <c r="B559" s="69"/>
    </row>
    <row r="560" ht="12.75" customHeight="1">
      <c r="B560" s="69"/>
    </row>
    <row r="561" ht="12.75" customHeight="1">
      <c r="B561" s="69"/>
    </row>
    <row r="562" ht="12.75" customHeight="1">
      <c r="B562" s="69"/>
    </row>
    <row r="563" ht="12.75" customHeight="1">
      <c r="B563" s="69"/>
    </row>
    <row r="564" ht="12.75" customHeight="1">
      <c r="B564" s="69"/>
    </row>
    <row r="565" ht="12.75" customHeight="1">
      <c r="B565" s="69"/>
    </row>
    <row r="566" ht="12.75" customHeight="1">
      <c r="B566" s="69"/>
    </row>
    <row r="567" ht="12.75" customHeight="1">
      <c r="B567" s="69"/>
    </row>
    <row r="568" ht="12.75" customHeight="1">
      <c r="B568" s="69"/>
    </row>
    <row r="569" ht="12.75" customHeight="1">
      <c r="B569" s="69"/>
    </row>
    <row r="570" ht="12.75" customHeight="1">
      <c r="B570" s="69"/>
    </row>
    <row r="571" ht="12.75" customHeight="1">
      <c r="B571" s="69"/>
    </row>
    <row r="572" ht="12.75" customHeight="1">
      <c r="B572" s="69"/>
    </row>
    <row r="573" ht="12.75" customHeight="1">
      <c r="B573" s="69"/>
    </row>
    <row r="574" ht="12.75" customHeight="1">
      <c r="B574" s="69"/>
    </row>
    <row r="575" ht="12.75" customHeight="1">
      <c r="B575" s="69"/>
    </row>
    <row r="576" ht="12.75" customHeight="1">
      <c r="B576" s="69"/>
    </row>
    <row r="577" ht="12.75" customHeight="1">
      <c r="B577" s="69"/>
    </row>
    <row r="578" ht="12.75" customHeight="1">
      <c r="B578" s="69"/>
    </row>
    <row r="579" ht="12.75" customHeight="1">
      <c r="B579" s="69"/>
    </row>
    <row r="580" ht="12.75" customHeight="1">
      <c r="B580" s="69"/>
    </row>
    <row r="581" ht="12.75" customHeight="1">
      <c r="B581" s="69"/>
    </row>
    <row r="582" ht="12.75" customHeight="1">
      <c r="B582" s="69"/>
    </row>
    <row r="583" ht="12.75" customHeight="1">
      <c r="B583" s="69"/>
    </row>
    <row r="584" ht="12.75" customHeight="1">
      <c r="B584" s="69"/>
    </row>
    <row r="585" ht="12.75" customHeight="1">
      <c r="B585" s="69"/>
    </row>
    <row r="586" ht="12.75" customHeight="1">
      <c r="B586" s="69"/>
    </row>
    <row r="587" ht="12.75" customHeight="1">
      <c r="B587" s="69"/>
    </row>
    <row r="588" ht="12.75" customHeight="1">
      <c r="B588" s="69"/>
    </row>
    <row r="589" ht="12.75" customHeight="1">
      <c r="B589" s="69"/>
    </row>
    <row r="590" ht="12.75" customHeight="1">
      <c r="B590" s="69"/>
    </row>
    <row r="591" ht="12.75" customHeight="1">
      <c r="B591" s="69"/>
    </row>
    <row r="592" ht="12.75" customHeight="1">
      <c r="B592" s="69"/>
    </row>
    <row r="593" ht="12.75" customHeight="1">
      <c r="B593" s="69"/>
    </row>
    <row r="594" ht="12.75" customHeight="1">
      <c r="B594" s="69"/>
    </row>
    <row r="595" ht="12.75" customHeight="1">
      <c r="B595" s="69"/>
    </row>
    <row r="596" ht="12.75" customHeight="1">
      <c r="B596" s="69"/>
    </row>
    <row r="597" ht="12.75" customHeight="1">
      <c r="B597" s="69"/>
    </row>
    <row r="598" ht="12.75" customHeight="1">
      <c r="B598" s="69"/>
    </row>
    <row r="599" ht="12.75" customHeight="1">
      <c r="B599" s="69"/>
    </row>
    <row r="600" ht="12.75" customHeight="1">
      <c r="B600" s="69"/>
    </row>
    <row r="601" ht="12.75" customHeight="1">
      <c r="B601" s="69"/>
    </row>
    <row r="602" ht="12.75" customHeight="1">
      <c r="B602" s="69"/>
    </row>
    <row r="603" ht="12.75" customHeight="1">
      <c r="B603" s="69"/>
    </row>
    <row r="604" ht="12.75" customHeight="1">
      <c r="B604" s="69"/>
    </row>
    <row r="605" ht="12.75" customHeight="1">
      <c r="B605" s="69"/>
    </row>
    <row r="606" ht="12.75" customHeight="1">
      <c r="B606" s="69"/>
    </row>
    <row r="607" ht="12.75" customHeight="1">
      <c r="B607" s="69"/>
    </row>
    <row r="608" ht="12.75" customHeight="1">
      <c r="B608" s="69"/>
    </row>
    <row r="609" ht="12.75" customHeight="1">
      <c r="B609" s="69"/>
    </row>
    <row r="610" ht="12.75" customHeight="1">
      <c r="B610" s="69"/>
    </row>
    <row r="611" ht="12.75" customHeight="1">
      <c r="B611" s="69"/>
    </row>
    <row r="612" ht="12.75" customHeight="1">
      <c r="B612" s="69"/>
    </row>
    <row r="613" ht="12.75" customHeight="1">
      <c r="B613" s="69"/>
    </row>
    <row r="614" ht="12.75" customHeight="1">
      <c r="B614" s="69"/>
    </row>
    <row r="615" ht="12.75" customHeight="1">
      <c r="B615" s="69"/>
    </row>
    <row r="616" ht="12.75" customHeight="1">
      <c r="B616" s="69"/>
    </row>
    <row r="617" ht="12.75" customHeight="1">
      <c r="B617" s="69"/>
    </row>
    <row r="618" ht="12.75" customHeight="1">
      <c r="B618" s="69"/>
    </row>
    <row r="619" ht="12.75" customHeight="1">
      <c r="B619" s="69"/>
    </row>
    <row r="620" ht="12.75" customHeight="1">
      <c r="B620" s="69"/>
    </row>
    <row r="621" ht="12.75" customHeight="1">
      <c r="B621" s="69"/>
    </row>
    <row r="622" ht="12.75" customHeight="1">
      <c r="B622" s="69"/>
    </row>
    <row r="623" ht="12.75" customHeight="1">
      <c r="B623" s="69"/>
    </row>
    <row r="624" ht="12.75" customHeight="1">
      <c r="B624" s="69"/>
    </row>
    <row r="625" ht="12.75" customHeight="1">
      <c r="B625" s="69"/>
    </row>
    <row r="626" ht="12.75" customHeight="1">
      <c r="B626" s="69"/>
    </row>
    <row r="627" ht="12.75" customHeight="1">
      <c r="B627" s="69"/>
    </row>
    <row r="628" ht="12.75" customHeight="1">
      <c r="B628" s="69"/>
    </row>
    <row r="629" ht="12.75" customHeight="1">
      <c r="B629" s="69"/>
    </row>
    <row r="630" ht="12.75" customHeight="1">
      <c r="B630" s="69"/>
    </row>
    <row r="631" ht="12.75" customHeight="1">
      <c r="B631" s="69"/>
    </row>
    <row r="632" ht="12.75" customHeight="1">
      <c r="B632" s="69"/>
    </row>
    <row r="633" ht="12.75" customHeight="1">
      <c r="B633" s="69"/>
    </row>
    <row r="634" ht="12.75" customHeight="1">
      <c r="B634" s="69"/>
    </row>
    <row r="635" ht="12.75" customHeight="1">
      <c r="B635" s="69"/>
    </row>
    <row r="636" ht="12.75" customHeight="1">
      <c r="B636" s="69"/>
    </row>
    <row r="637" ht="12.75" customHeight="1">
      <c r="B637" s="69"/>
    </row>
    <row r="638" ht="12.75" customHeight="1">
      <c r="B638" s="69"/>
    </row>
    <row r="639" ht="12.75" customHeight="1">
      <c r="B639" s="69"/>
    </row>
    <row r="640" ht="12.75" customHeight="1">
      <c r="B640" s="69"/>
    </row>
    <row r="641" ht="12.75" customHeight="1">
      <c r="B641" s="69"/>
    </row>
    <row r="642" ht="12.75" customHeight="1">
      <c r="B642" s="69"/>
    </row>
    <row r="643" ht="12.75" customHeight="1">
      <c r="B643" s="69"/>
    </row>
    <row r="644" ht="12.75" customHeight="1">
      <c r="B644" s="69"/>
    </row>
    <row r="645" ht="12.75" customHeight="1">
      <c r="B645" s="69"/>
    </row>
    <row r="646" ht="12.75" customHeight="1">
      <c r="B646" s="69"/>
    </row>
    <row r="647" ht="12.75" customHeight="1">
      <c r="B647" s="69"/>
    </row>
    <row r="648" ht="12.75" customHeight="1">
      <c r="B648" s="69"/>
    </row>
    <row r="649" ht="12.75" customHeight="1">
      <c r="B649" s="69"/>
    </row>
    <row r="650" ht="12.75" customHeight="1">
      <c r="B650" s="69"/>
    </row>
    <row r="651" ht="12.75" customHeight="1">
      <c r="B651" s="69"/>
    </row>
    <row r="652" ht="12.75" customHeight="1">
      <c r="B652" s="69"/>
    </row>
    <row r="653" ht="12.75" customHeight="1">
      <c r="B653" s="69"/>
    </row>
    <row r="654" ht="12.75" customHeight="1">
      <c r="B654" s="69"/>
    </row>
    <row r="655" ht="12.75" customHeight="1">
      <c r="B655" s="69"/>
    </row>
    <row r="656" ht="12.75" customHeight="1">
      <c r="B656" s="69"/>
    </row>
    <row r="657" ht="12.75" customHeight="1">
      <c r="B657" s="69"/>
    </row>
    <row r="658" ht="12.75" customHeight="1">
      <c r="B658" s="69"/>
    </row>
    <row r="659" ht="12.75" customHeight="1">
      <c r="B659" s="69"/>
    </row>
    <row r="660" ht="12.75" customHeight="1">
      <c r="B660" s="69"/>
    </row>
    <row r="661" ht="12.75" customHeight="1">
      <c r="B661" s="69"/>
    </row>
    <row r="662" ht="12.75" customHeight="1">
      <c r="B662" s="69"/>
    </row>
    <row r="663" ht="12.75" customHeight="1">
      <c r="B663" s="69"/>
    </row>
    <row r="664" ht="12.75" customHeight="1">
      <c r="B664" s="69"/>
    </row>
    <row r="665" ht="12.75" customHeight="1">
      <c r="B665" s="69"/>
    </row>
    <row r="666" ht="12.75" customHeight="1">
      <c r="B666" s="69"/>
    </row>
    <row r="667" ht="12.75" customHeight="1">
      <c r="B667" s="69"/>
    </row>
    <row r="668" ht="12.75" customHeight="1">
      <c r="B668" s="69"/>
    </row>
    <row r="669" ht="12.75" customHeight="1">
      <c r="B669" s="69"/>
    </row>
    <row r="670" ht="12.75" customHeight="1">
      <c r="B670" s="69"/>
    </row>
    <row r="671" ht="12.75" customHeight="1">
      <c r="B671" s="69"/>
    </row>
    <row r="672" ht="12.75" customHeight="1">
      <c r="B672" s="69"/>
    </row>
    <row r="673" ht="12.75" customHeight="1">
      <c r="B673" s="69"/>
    </row>
    <row r="674" ht="12.75" customHeight="1">
      <c r="B674" s="69"/>
    </row>
    <row r="675" ht="12.75" customHeight="1">
      <c r="B675" s="69"/>
    </row>
    <row r="676" ht="12.75" customHeight="1">
      <c r="B676" s="69"/>
    </row>
    <row r="677" ht="12.75" customHeight="1">
      <c r="B677" s="69"/>
    </row>
    <row r="678" ht="12.75" customHeight="1">
      <c r="B678" s="69"/>
    </row>
    <row r="679" ht="12.75" customHeight="1">
      <c r="B679" s="69"/>
    </row>
    <row r="680" ht="12.75" customHeight="1">
      <c r="B680" s="69"/>
    </row>
    <row r="681" ht="12.75" customHeight="1">
      <c r="B681" s="69"/>
    </row>
    <row r="682" ht="12.75" customHeight="1">
      <c r="B682" s="69"/>
    </row>
    <row r="683" ht="12.75" customHeight="1">
      <c r="B683" s="69"/>
    </row>
    <row r="684" ht="12.75" customHeight="1">
      <c r="B684" s="69"/>
    </row>
    <row r="685" ht="12.75" customHeight="1">
      <c r="B685" s="69"/>
    </row>
    <row r="686" ht="12.75" customHeight="1">
      <c r="B686" s="69"/>
    </row>
    <row r="687" ht="12.75" customHeight="1">
      <c r="B687" s="69"/>
    </row>
    <row r="688" ht="12.75" customHeight="1">
      <c r="B688" s="69"/>
    </row>
    <row r="689" ht="12.75" customHeight="1">
      <c r="B689" s="69"/>
    </row>
    <row r="690" ht="12.75" customHeight="1">
      <c r="B690" s="69"/>
    </row>
    <row r="691" ht="12.75" customHeight="1">
      <c r="B691" s="69"/>
    </row>
    <row r="692" ht="12.75" customHeight="1">
      <c r="B692" s="69"/>
    </row>
    <row r="693" ht="12.75" customHeight="1">
      <c r="B693" s="69"/>
    </row>
    <row r="694" ht="12.75" customHeight="1">
      <c r="B694" s="69"/>
    </row>
    <row r="695" ht="12.75" customHeight="1">
      <c r="B695" s="69"/>
    </row>
    <row r="696" ht="12.75" customHeight="1">
      <c r="B696" s="69"/>
    </row>
    <row r="697" ht="12.75" customHeight="1">
      <c r="B697" s="69"/>
    </row>
    <row r="698" ht="12.75" customHeight="1">
      <c r="B698" s="69"/>
    </row>
    <row r="699" ht="12.75" customHeight="1">
      <c r="B699" s="69"/>
    </row>
    <row r="700" ht="12.75" customHeight="1">
      <c r="B700" s="69"/>
    </row>
    <row r="701" ht="12.75" customHeight="1">
      <c r="B701" s="69"/>
    </row>
    <row r="702" ht="12.75" customHeight="1">
      <c r="B702" s="69"/>
    </row>
    <row r="703" ht="12.75" customHeight="1">
      <c r="B703" s="69"/>
    </row>
    <row r="704" ht="12.75" customHeight="1">
      <c r="B704" s="69"/>
    </row>
    <row r="705" ht="12.75" customHeight="1">
      <c r="B705" s="69"/>
    </row>
    <row r="706" ht="12.75" customHeight="1">
      <c r="B706" s="69"/>
    </row>
    <row r="707" ht="12.75" customHeight="1">
      <c r="B707" s="69"/>
    </row>
    <row r="708" ht="12.75" customHeight="1">
      <c r="B708" s="69"/>
    </row>
    <row r="709" ht="12.75" customHeight="1">
      <c r="B709" s="69"/>
    </row>
    <row r="710" ht="12.75" customHeight="1">
      <c r="B710" s="69"/>
    </row>
    <row r="711" ht="12.75" customHeight="1">
      <c r="B711" s="69"/>
    </row>
    <row r="712" ht="12.75" customHeight="1">
      <c r="B712" s="69"/>
    </row>
    <row r="713" ht="12.75" customHeight="1">
      <c r="B713" s="69"/>
    </row>
    <row r="714" ht="12.75" customHeight="1">
      <c r="B714" s="69"/>
    </row>
    <row r="715" ht="12.75" customHeight="1">
      <c r="B715" s="69"/>
    </row>
    <row r="716" ht="12.75" customHeight="1">
      <c r="B716" s="69"/>
    </row>
    <row r="717" ht="12.75" customHeight="1">
      <c r="B717" s="69"/>
    </row>
    <row r="718" ht="12.75" customHeight="1">
      <c r="B718" s="69"/>
    </row>
    <row r="719" ht="12.75" customHeight="1">
      <c r="B719" s="69"/>
    </row>
    <row r="720" ht="12.75" customHeight="1">
      <c r="B720" s="69"/>
    </row>
    <row r="721" ht="12.75" customHeight="1">
      <c r="B721" s="69"/>
    </row>
    <row r="722" ht="12.75" customHeight="1">
      <c r="B722" s="69"/>
    </row>
    <row r="723" ht="12.75" customHeight="1">
      <c r="B723" s="69"/>
    </row>
    <row r="724" ht="12.75" customHeight="1">
      <c r="B724" s="69"/>
    </row>
    <row r="725" ht="12.75" customHeight="1">
      <c r="B725" s="69"/>
    </row>
    <row r="726" ht="12.75" customHeight="1">
      <c r="B726" s="69"/>
    </row>
    <row r="727" ht="12.75" customHeight="1">
      <c r="B727" s="69"/>
    </row>
    <row r="728" ht="12.75" customHeight="1">
      <c r="B728" s="69"/>
    </row>
    <row r="729" ht="12.75" customHeight="1">
      <c r="B729" s="69"/>
    </row>
    <row r="730" ht="12.75" customHeight="1">
      <c r="B730" s="69"/>
    </row>
    <row r="731" ht="12.75" customHeight="1">
      <c r="B731" s="69"/>
    </row>
    <row r="732" ht="12.75" customHeight="1">
      <c r="B732" s="69"/>
    </row>
    <row r="733" ht="12.75" customHeight="1">
      <c r="B733" s="69"/>
    </row>
    <row r="734" ht="12.75" customHeight="1">
      <c r="B734" s="69"/>
    </row>
    <row r="735" ht="12.75" customHeight="1">
      <c r="B735" s="69"/>
    </row>
    <row r="736" ht="12.75" customHeight="1">
      <c r="B736" s="69"/>
    </row>
    <row r="737" ht="12.75" customHeight="1">
      <c r="B737" s="69"/>
    </row>
    <row r="738" ht="12.75" customHeight="1">
      <c r="B738" s="69"/>
    </row>
    <row r="739" ht="12.75" customHeight="1">
      <c r="B739" s="69"/>
    </row>
    <row r="740" ht="12.75" customHeight="1">
      <c r="B740" s="69"/>
    </row>
    <row r="741" ht="12.75" customHeight="1">
      <c r="B741" s="69"/>
    </row>
    <row r="742" ht="12.75" customHeight="1">
      <c r="B742" s="69"/>
    </row>
    <row r="743" ht="12.75" customHeight="1">
      <c r="B743" s="69"/>
    </row>
    <row r="744" ht="12.75" customHeight="1">
      <c r="B744" s="69"/>
    </row>
    <row r="745" ht="12.75" customHeight="1">
      <c r="B745" s="69"/>
    </row>
    <row r="746" ht="12.75" customHeight="1">
      <c r="B746" s="69"/>
    </row>
    <row r="747" ht="12.75" customHeight="1">
      <c r="B747" s="69"/>
    </row>
    <row r="748" ht="12.75" customHeight="1">
      <c r="B748" s="69"/>
    </row>
    <row r="749" ht="12.75" customHeight="1">
      <c r="B749" s="69"/>
    </row>
    <row r="750" ht="12.75" customHeight="1">
      <c r="B750" s="69"/>
    </row>
    <row r="751" ht="12.75" customHeight="1">
      <c r="B751" s="69"/>
    </row>
    <row r="752" ht="12.75" customHeight="1">
      <c r="B752" s="69"/>
    </row>
    <row r="753" ht="12.75" customHeight="1">
      <c r="B753" s="69"/>
    </row>
    <row r="754" ht="12.75" customHeight="1">
      <c r="B754" s="69"/>
    </row>
    <row r="755" ht="12.75" customHeight="1">
      <c r="B755" s="69"/>
    </row>
    <row r="756" ht="12.75" customHeight="1">
      <c r="B756" s="69"/>
    </row>
    <row r="757" ht="12.75" customHeight="1">
      <c r="B757" s="69"/>
    </row>
    <row r="758" ht="12.75" customHeight="1">
      <c r="B758" s="69"/>
    </row>
    <row r="759" ht="12.75" customHeight="1">
      <c r="B759" s="69"/>
    </row>
    <row r="760" ht="12.75" customHeight="1">
      <c r="B760" s="69"/>
    </row>
    <row r="761" ht="12.75" customHeight="1">
      <c r="B761" s="69"/>
    </row>
    <row r="762" ht="12.75" customHeight="1">
      <c r="B762" s="69"/>
    </row>
    <row r="763" ht="12.75" customHeight="1">
      <c r="B763" s="69"/>
    </row>
    <row r="764" ht="12.75" customHeight="1">
      <c r="B764" s="69"/>
    </row>
    <row r="765" ht="12.75" customHeight="1">
      <c r="B765" s="69"/>
    </row>
    <row r="766" ht="12.75" customHeight="1">
      <c r="B766" s="69"/>
    </row>
    <row r="767" ht="12.75" customHeight="1">
      <c r="B767" s="69"/>
    </row>
    <row r="768" ht="12.75" customHeight="1">
      <c r="B768" s="69"/>
    </row>
    <row r="769" ht="12.75" customHeight="1">
      <c r="B769" s="69"/>
    </row>
    <row r="770" ht="12.75" customHeight="1">
      <c r="B770" s="69"/>
    </row>
    <row r="771" ht="12.75" customHeight="1">
      <c r="B771" s="69"/>
    </row>
    <row r="772" ht="12.75" customHeight="1">
      <c r="B772" s="69"/>
    </row>
    <row r="773" ht="12.75" customHeight="1">
      <c r="B773" s="69"/>
    </row>
    <row r="774" ht="12.75" customHeight="1">
      <c r="B774" s="69"/>
    </row>
    <row r="775" ht="12.75" customHeight="1">
      <c r="B775" s="69"/>
    </row>
    <row r="776" ht="12.75" customHeight="1">
      <c r="B776" s="69"/>
    </row>
    <row r="777" ht="12.75" customHeight="1">
      <c r="B777" s="69"/>
    </row>
    <row r="778" ht="12.75" customHeight="1">
      <c r="B778" s="69"/>
    </row>
    <row r="779" ht="12.75" customHeight="1">
      <c r="B779" s="69"/>
    </row>
    <row r="780" ht="12.75" customHeight="1">
      <c r="B780" s="69"/>
    </row>
    <row r="781" ht="12.75" customHeight="1">
      <c r="B781" s="69"/>
    </row>
    <row r="782" ht="12.75" customHeight="1">
      <c r="B782" s="69"/>
    </row>
    <row r="783" ht="12.75" customHeight="1">
      <c r="B783" s="69"/>
    </row>
    <row r="784" ht="12.75" customHeight="1">
      <c r="B784" s="69"/>
    </row>
    <row r="785" ht="12.75" customHeight="1">
      <c r="B785" s="69"/>
    </row>
    <row r="786" ht="12.75" customHeight="1">
      <c r="B786" s="69"/>
    </row>
    <row r="787" ht="12.75" customHeight="1">
      <c r="B787" s="69"/>
    </row>
    <row r="788" ht="12.75" customHeight="1">
      <c r="B788" s="69"/>
    </row>
    <row r="789" ht="12.75" customHeight="1">
      <c r="B789" s="69"/>
    </row>
    <row r="790" ht="12.75" customHeight="1">
      <c r="B790" s="69"/>
    </row>
    <row r="791" ht="12.75" customHeight="1">
      <c r="B791" s="69"/>
    </row>
    <row r="792" ht="12.75" customHeight="1">
      <c r="B792" s="69"/>
    </row>
    <row r="793" ht="12.75" customHeight="1">
      <c r="B793" s="69"/>
    </row>
    <row r="794" ht="12.75" customHeight="1">
      <c r="B794" s="69"/>
    </row>
    <row r="795" ht="12.75" customHeight="1">
      <c r="B795" s="69"/>
    </row>
    <row r="796" ht="12.75" customHeight="1">
      <c r="B796" s="69"/>
    </row>
    <row r="797" ht="12.75" customHeight="1">
      <c r="B797" s="69"/>
    </row>
    <row r="798" ht="12.75" customHeight="1">
      <c r="B798" s="69"/>
    </row>
    <row r="799" ht="12.75" customHeight="1">
      <c r="B799" s="69"/>
    </row>
    <row r="800" ht="12.75" customHeight="1">
      <c r="B800" s="69"/>
    </row>
    <row r="801" ht="12.75" customHeight="1">
      <c r="B801" s="69"/>
    </row>
    <row r="802" ht="12.75" customHeight="1">
      <c r="B802" s="69"/>
    </row>
    <row r="803" ht="12.75" customHeight="1">
      <c r="B803" s="69"/>
    </row>
    <row r="804" ht="12.75" customHeight="1">
      <c r="B804" s="69"/>
    </row>
    <row r="805" ht="12.75" customHeight="1">
      <c r="B805" s="69"/>
    </row>
    <row r="806" ht="12.75" customHeight="1">
      <c r="B806" s="69"/>
    </row>
    <row r="807" ht="12.75" customHeight="1">
      <c r="B807" s="69"/>
    </row>
    <row r="808" ht="12.75" customHeight="1">
      <c r="B808" s="69"/>
    </row>
    <row r="809" ht="12.75" customHeight="1">
      <c r="B809" s="69"/>
    </row>
    <row r="810" ht="12.75" customHeight="1">
      <c r="B810" s="69"/>
    </row>
    <row r="811" ht="12.75" customHeight="1">
      <c r="B811" s="69"/>
    </row>
    <row r="812" ht="12.75" customHeight="1">
      <c r="B812" s="69"/>
    </row>
    <row r="813" ht="12.75" customHeight="1">
      <c r="B813" s="69"/>
    </row>
    <row r="814" ht="12.75" customHeight="1">
      <c r="B814" s="69"/>
    </row>
    <row r="815" ht="12.75" customHeight="1">
      <c r="B815" s="69"/>
    </row>
    <row r="816" ht="12.75" customHeight="1">
      <c r="B816" s="69"/>
    </row>
    <row r="817" ht="12.75" customHeight="1">
      <c r="B817" s="69"/>
    </row>
    <row r="818" ht="12.75" customHeight="1">
      <c r="B818" s="69"/>
    </row>
    <row r="819" ht="12.75" customHeight="1">
      <c r="B819" s="69"/>
    </row>
    <row r="820" ht="12.75" customHeight="1">
      <c r="B820" s="69"/>
    </row>
    <row r="821" ht="12.75" customHeight="1">
      <c r="B821" s="69"/>
    </row>
    <row r="822" ht="12.75" customHeight="1">
      <c r="B822" s="69"/>
    </row>
    <row r="823" ht="12.75" customHeight="1">
      <c r="B823" s="69"/>
    </row>
    <row r="824" ht="12.75" customHeight="1">
      <c r="B824" s="69"/>
    </row>
    <row r="825" ht="12.75" customHeight="1">
      <c r="B825" s="69"/>
    </row>
    <row r="826" ht="12.75" customHeight="1">
      <c r="B826" s="69"/>
    </row>
    <row r="827" ht="12.75" customHeight="1">
      <c r="B827" s="69"/>
    </row>
    <row r="828" ht="12.75" customHeight="1">
      <c r="B828" s="69"/>
    </row>
    <row r="829" ht="12.75" customHeight="1">
      <c r="B829" s="69"/>
    </row>
    <row r="830" ht="12.75" customHeight="1">
      <c r="B830" s="69"/>
    </row>
    <row r="831" ht="12.75" customHeight="1">
      <c r="B831" s="69"/>
    </row>
    <row r="832" ht="12.75" customHeight="1">
      <c r="B832" s="69"/>
    </row>
    <row r="833" ht="12.75" customHeight="1">
      <c r="B833" s="69"/>
    </row>
    <row r="834" ht="12.75" customHeight="1">
      <c r="B834" s="69"/>
    </row>
    <row r="835" ht="12.75" customHeight="1">
      <c r="B835" s="69"/>
    </row>
    <row r="836" ht="12.75" customHeight="1">
      <c r="B836" s="69"/>
    </row>
    <row r="837" ht="12.75" customHeight="1">
      <c r="B837" s="69"/>
    </row>
    <row r="838" ht="12.75" customHeight="1">
      <c r="B838" s="69"/>
    </row>
    <row r="839" ht="12.75" customHeight="1">
      <c r="B839" s="69"/>
    </row>
    <row r="840" ht="12.75" customHeight="1">
      <c r="B840" s="69"/>
    </row>
    <row r="841" ht="12.75" customHeight="1">
      <c r="B841" s="69"/>
    </row>
    <row r="842" ht="12.75" customHeight="1">
      <c r="B842" s="69"/>
    </row>
    <row r="843" ht="12.75" customHeight="1">
      <c r="B843" s="69"/>
    </row>
    <row r="844" ht="12.75" customHeight="1">
      <c r="B844" s="69"/>
    </row>
    <row r="845" ht="12.75" customHeight="1">
      <c r="B845" s="69"/>
    </row>
    <row r="846" ht="12.75" customHeight="1">
      <c r="B846" s="69"/>
    </row>
    <row r="847" ht="12.75" customHeight="1">
      <c r="B847" s="69"/>
    </row>
    <row r="848" ht="12.75" customHeight="1">
      <c r="B848" s="69"/>
    </row>
    <row r="849" ht="12.75" customHeight="1">
      <c r="B849" s="69"/>
    </row>
    <row r="850" ht="12.75" customHeight="1">
      <c r="B850" s="69"/>
    </row>
    <row r="851" ht="12.75" customHeight="1">
      <c r="B851" s="69"/>
    </row>
    <row r="852" ht="12.75" customHeight="1">
      <c r="B852" s="69"/>
    </row>
    <row r="853" ht="12.75" customHeight="1">
      <c r="B853" s="69"/>
    </row>
    <row r="854" ht="12.75" customHeight="1">
      <c r="B854" s="69"/>
    </row>
    <row r="855" ht="12.75" customHeight="1">
      <c r="B855" s="69"/>
    </row>
    <row r="856" ht="12.75" customHeight="1">
      <c r="B856" s="69"/>
    </row>
    <row r="857" ht="12.75" customHeight="1">
      <c r="B857" s="69"/>
    </row>
    <row r="858" ht="12.75" customHeight="1">
      <c r="B858" s="69"/>
    </row>
    <row r="859" ht="12.75" customHeight="1">
      <c r="B859" s="69"/>
    </row>
    <row r="860" ht="12.75" customHeight="1">
      <c r="B860" s="69"/>
    </row>
    <row r="861" ht="12.75" customHeight="1">
      <c r="B861" s="69"/>
    </row>
    <row r="862" ht="12.75" customHeight="1">
      <c r="B862" s="69"/>
    </row>
    <row r="863" ht="12.75" customHeight="1">
      <c r="B863" s="69"/>
    </row>
    <row r="864" ht="12.75" customHeight="1">
      <c r="B864" s="69"/>
    </row>
    <row r="865" ht="12.75" customHeight="1">
      <c r="B865" s="69"/>
    </row>
    <row r="866" ht="12.75" customHeight="1">
      <c r="B866" s="69"/>
    </row>
    <row r="867" ht="12.75" customHeight="1">
      <c r="B867" s="69"/>
    </row>
    <row r="868" ht="12.75" customHeight="1">
      <c r="B868" s="69"/>
    </row>
    <row r="869" ht="12.75" customHeight="1">
      <c r="B869" s="69"/>
    </row>
    <row r="870" ht="12.75" customHeight="1">
      <c r="B870" s="69"/>
    </row>
    <row r="871" ht="12.75" customHeight="1">
      <c r="B871" s="69"/>
    </row>
    <row r="872" ht="12.75" customHeight="1">
      <c r="B872" s="69"/>
    </row>
    <row r="873" ht="12.75" customHeight="1">
      <c r="B873" s="69"/>
    </row>
    <row r="874" ht="12.75" customHeight="1">
      <c r="B874" s="69"/>
    </row>
    <row r="875" ht="12.75" customHeight="1">
      <c r="B875" s="69"/>
    </row>
    <row r="876" ht="12.75" customHeight="1">
      <c r="B876" s="69"/>
    </row>
    <row r="877" ht="12.75" customHeight="1">
      <c r="B877" s="69"/>
    </row>
    <row r="878" ht="12.75" customHeight="1">
      <c r="B878" s="69"/>
    </row>
    <row r="879" ht="12.75" customHeight="1">
      <c r="B879" s="69"/>
    </row>
    <row r="880" ht="12.75" customHeight="1">
      <c r="B880" s="69"/>
    </row>
    <row r="881" ht="12.75" customHeight="1">
      <c r="B881" s="69"/>
    </row>
    <row r="882" ht="12.75" customHeight="1">
      <c r="B882" s="69"/>
    </row>
    <row r="883" ht="12.75" customHeight="1">
      <c r="B883" s="69"/>
    </row>
    <row r="884" ht="12.75" customHeight="1">
      <c r="B884" s="69"/>
    </row>
    <row r="885" ht="12.75" customHeight="1">
      <c r="B885" s="69"/>
    </row>
    <row r="886" ht="12.75" customHeight="1">
      <c r="B886" s="69"/>
    </row>
    <row r="887" ht="12.75" customHeight="1">
      <c r="B887" s="69"/>
    </row>
    <row r="888" ht="12.75" customHeight="1">
      <c r="B888" s="69"/>
    </row>
    <row r="889" ht="12.75" customHeight="1">
      <c r="B889" s="69"/>
    </row>
    <row r="890" ht="12.75" customHeight="1">
      <c r="B890" s="69"/>
    </row>
    <row r="891" ht="12.75" customHeight="1">
      <c r="B891" s="69"/>
    </row>
    <row r="892" ht="12.75" customHeight="1">
      <c r="B892" s="69"/>
    </row>
    <row r="893" ht="12.75" customHeight="1">
      <c r="B893" s="69"/>
    </row>
    <row r="894" ht="12.75" customHeight="1">
      <c r="B894" s="69"/>
    </row>
    <row r="895" ht="12.75" customHeight="1">
      <c r="B895" s="69"/>
    </row>
    <row r="896" ht="12.75" customHeight="1">
      <c r="B896" s="69"/>
    </row>
    <row r="897" ht="12.75" customHeight="1">
      <c r="B897" s="69"/>
    </row>
    <row r="898" ht="12.75" customHeight="1">
      <c r="B898" s="69"/>
    </row>
    <row r="899" ht="12.75" customHeight="1">
      <c r="B899" s="69"/>
    </row>
    <row r="900" ht="12.75" customHeight="1">
      <c r="B900" s="69"/>
    </row>
    <row r="901" ht="12.75" customHeight="1">
      <c r="B901" s="69"/>
    </row>
    <row r="902" ht="12.75" customHeight="1">
      <c r="B902" s="69"/>
    </row>
    <row r="903" ht="12.75" customHeight="1">
      <c r="B903" s="69"/>
    </row>
    <row r="904" ht="12.75" customHeight="1">
      <c r="B904" s="69"/>
    </row>
    <row r="905" ht="12.75" customHeight="1">
      <c r="B905" s="69"/>
    </row>
    <row r="906" ht="12.75" customHeight="1">
      <c r="B906" s="69"/>
    </row>
    <row r="907" ht="12.75" customHeight="1">
      <c r="B907" s="69"/>
    </row>
    <row r="908" ht="12.75" customHeight="1">
      <c r="B908" s="69"/>
    </row>
    <row r="909" ht="12.75" customHeight="1">
      <c r="B909" s="69"/>
    </row>
    <row r="910" ht="12.75" customHeight="1">
      <c r="B910" s="69"/>
    </row>
    <row r="911" ht="12.75" customHeight="1">
      <c r="B911" s="69"/>
    </row>
    <row r="912" ht="12.75" customHeight="1">
      <c r="B912" s="69"/>
    </row>
    <row r="913" ht="12.75" customHeight="1">
      <c r="B913" s="69"/>
    </row>
    <row r="914" ht="12.75" customHeight="1">
      <c r="B914" s="69"/>
    </row>
    <row r="915" ht="12.75" customHeight="1">
      <c r="B915" s="69"/>
    </row>
    <row r="916" ht="12.75" customHeight="1">
      <c r="B916" s="69"/>
    </row>
    <row r="917" ht="12.75" customHeight="1">
      <c r="B917" s="69"/>
    </row>
    <row r="918" ht="12.75" customHeight="1">
      <c r="B918" s="69"/>
    </row>
    <row r="919" ht="12.75" customHeight="1">
      <c r="B919" s="69"/>
    </row>
    <row r="920" ht="12.75" customHeight="1">
      <c r="B920" s="69"/>
    </row>
    <row r="921" ht="12.75" customHeight="1">
      <c r="B921" s="69"/>
    </row>
    <row r="922" ht="12.75" customHeight="1">
      <c r="B922" s="69"/>
    </row>
    <row r="923" ht="12.75" customHeight="1">
      <c r="B923" s="69"/>
    </row>
    <row r="924" ht="12.75" customHeight="1">
      <c r="B924" s="69"/>
    </row>
    <row r="925" ht="12.75" customHeight="1">
      <c r="B925" s="69"/>
    </row>
    <row r="926" ht="12.75" customHeight="1">
      <c r="B926" s="69"/>
    </row>
    <row r="927" ht="12.75" customHeight="1">
      <c r="B927" s="69"/>
    </row>
    <row r="928" ht="12.75" customHeight="1">
      <c r="B928" s="69"/>
    </row>
    <row r="929" ht="12.75" customHeight="1">
      <c r="B929" s="69"/>
    </row>
    <row r="930" ht="12.75" customHeight="1">
      <c r="B930" s="69"/>
    </row>
    <row r="931" ht="12.75" customHeight="1">
      <c r="B931" s="69"/>
    </row>
    <row r="932" ht="12.75" customHeight="1">
      <c r="B932" s="69"/>
    </row>
    <row r="933" ht="12.75" customHeight="1">
      <c r="B933" s="69"/>
    </row>
    <row r="934" ht="12.75" customHeight="1">
      <c r="B934" s="69"/>
    </row>
    <row r="935" ht="12.75" customHeight="1">
      <c r="B935" s="69"/>
    </row>
    <row r="936" ht="12.75" customHeight="1">
      <c r="B936" s="69"/>
    </row>
    <row r="937" ht="12.75" customHeight="1">
      <c r="B937" s="69"/>
    </row>
    <row r="938" ht="12.75" customHeight="1">
      <c r="B938" s="69"/>
    </row>
    <row r="939" ht="12.75" customHeight="1">
      <c r="B939" s="69"/>
    </row>
    <row r="940" ht="12.75" customHeight="1">
      <c r="B940" s="69"/>
    </row>
    <row r="941" ht="12.75" customHeight="1">
      <c r="B941" s="69"/>
    </row>
    <row r="942" ht="12.75" customHeight="1">
      <c r="B942" s="69"/>
    </row>
    <row r="943" ht="12.75" customHeight="1">
      <c r="B943" s="69"/>
    </row>
    <row r="944" ht="12.75" customHeight="1">
      <c r="B944" s="69"/>
    </row>
    <row r="945" ht="12.75" customHeight="1">
      <c r="B945" s="69"/>
    </row>
    <row r="946" ht="12.75" customHeight="1">
      <c r="B946" s="69"/>
    </row>
    <row r="947" ht="12.75" customHeight="1">
      <c r="B947" s="69"/>
    </row>
    <row r="948" ht="12.75" customHeight="1">
      <c r="B948" s="69"/>
    </row>
    <row r="949" ht="12.75" customHeight="1">
      <c r="B949" s="69"/>
    </row>
    <row r="950" ht="12.75" customHeight="1">
      <c r="B950" s="69"/>
    </row>
    <row r="951" ht="12.75" customHeight="1">
      <c r="B951" s="69"/>
    </row>
    <row r="952" ht="12.75" customHeight="1">
      <c r="B952" s="69"/>
    </row>
    <row r="953" ht="12.75" customHeight="1">
      <c r="B953" s="69"/>
    </row>
    <row r="954" ht="12.75" customHeight="1">
      <c r="B954" s="69"/>
    </row>
    <row r="955" ht="12.75" customHeight="1">
      <c r="B955" s="69"/>
    </row>
    <row r="956" ht="12.75" customHeight="1">
      <c r="B956" s="69"/>
    </row>
    <row r="957" ht="12.75" customHeight="1">
      <c r="B957" s="69"/>
    </row>
    <row r="958" ht="12.75" customHeight="1">
      <c r="B958" s="69"/>
    </row>
    <row r="959" ht="12.75" customHeight="1">
      <c r="B959" s="69"/>
    </row>
    <row r="960" ht="12.75" customHeight="1">
      <c r="B960" s="69"/>
    </row>
    <row r="961" ht="12.75" customHeight="1">
      <c r="B961" s="69"/>
    </row>
    <row r="962" ht="12.75" customHeight="1">
      <c r="B962" s="69"/>
    </row>
    <row r="963" ht="12.75" customHeight="1">
      <c r="B963" s="69"/>
    </row>
    <row r="964" ht="12.75" customHeight="1">
      <c r="B964" s="69"/>
    </row>
    <row r="965" ht="12.75" customHeight="1">
      <c r="B965" s="69"/>
    </row>
    <row r="966" ht="12.75" customHeight="1">
      <c r="B966" s="69"/>
    </row>
    <row r="967" ht="12.75" customHeight="1">
      <c r="B967" s="69"/>
    </row>
    <row r="968" ht="12.75" customHeight="1">
      <c r="B968" s="69"/>
    </row>
    <row r="969" ht="12.75" customHeight="1">
      <c r="B969" s="69"/>
    </row>
    <row r="970" ht="12.75" customHeight="1">
      <c r="B970" s="69"/>
    </row>
    <row r="971" ht="12.75" customHeight="1">
      <c r="B971" s="69"/>
    </row>
    <row r="972" ht="12.75" customHeight="1">
      <c r="B972" s="69"/>
    </row>
    <row r="973" ht="12.75" customHeight="1">
      <c r="B973" s="69"/>
    </row>
    <row r="974" ht="12.75" customHeight="1">
      <c r="B974" s="69"/>
    </row>
    <row r="975" ht="12.75" customHeight="1">
      <c r="B975" s="69"/>
    </row>
    <row r="976" ht="12.75" customHeight="1">
      <c r="B976" s="69"/>
    </row>
    <row r="977" ht="12.75" customHeight="1">
      <c r="B977" s="69"/>
    </row>
    <row r="978" ht="12.75" customHeight="1">
      <c r="B978" s="69"/>
    </row>
    <row r="979" ht="12.75" customHeight="1">
      <c r="B979" s="69"/>
    </row>
    <row r="980" ht="12.75" customHeight="1">
      <c r="B980" s="69"/>
    </row>
    <row r="981" ht="12.75" customHeight="1">
      <c r="B981" s="69"/>
    </row>
    <row r="982" ht="12.75" customHeight="1">
      <c r="B982" s="69"/>
    </row>
    <row r="983" ht="12.75" customHeight="1">
      <c r="B983" s="69"/>
    </row>
    <row r="984" ht="12.75" customHeight="1">
      <c r="B984" s="69"/>
    </row>
    <row r="985" ht="12.75" customHeight="1">
      <c r="B985" s="69"/>
    </row>
    <row r="986" ht="12.75" customHeight="1">
      <c r="B986" s="69"/>
    </row>
    <row r="987" ht="12.75" customHeight="1">
      <c r="B987" s="69"/>
    </row>
    <row r="988" ht="12.75" customHeight="1">
      <c r="B988" s="69"/>
    </row>
    <row r="989" ht="12.75" customHeight="1">
      <c r="B989" s="69"/>
    </row>
    <row r="990" ht="12.75" customHeight="1">
      <c r="B990" s="69"/>
    </row>
    <row r="991" ht="12.75" customHeight="1">
      <c r="B991" s="69"/>
    </row>
    <row r="992" ht="12.75" customHeight="1">
      <c r="B992" s="69"/>
    </row>
    <row r="993" ht="12.75" customHeight="1">
      <c r="B993" s="69"/>
    </row>
    <row r="994" ht="12.75" customHeight="1">
      <c r="B994" s="69"/>
    </row>
    <row r="995" ht="12.75" customHeight="1">
      <c r="B995" s="69"/>
    </row>
    <row r="996" ht="12.75" customHeight="1">
      <c r="B996" s="69"/>
    </row>
    <row r="997" ht="12.75" customHeight="1">
      <c r="B997" s="69"/>
    </row>
    <row r="998" ht="12.75" customHeight="1">
      <c r="B998" s="69"/>
    </row>
    <row r="999" ht="12.75" customHeight="1">
      <c r="B999" s="69"/>
    </row>
    <row r="1000" ht="12.75" customHeight="1">
      <c r="B1000" s="69"/>
    </row>
  </sheetData>
  <mergeCells count="2">
    <mergeCell ref="B6:D6"/>
    <mergeCell ref="B7:D7"/>
  </mergeCells>
  <printOptions/>
  <pageMargins bottom="0.787401575" footer="0.0" header="0.0" left="0.590551181102362" right="0.393700787401575" top="0.7874015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 outlineLevelRow="1"/>
  <cols>
    <col customWidth="1" min="1" max="1" width="4.29"/>
    <col customWidth="1" min="2" max="2" width="66.43"/>
    <col customWidth="1" min="3" max="3" width="4.71"/>
    <col customWidth="1" min="4" max="4" width="10.71"/>
    <col customWidth="1" min="5" max="5" width="11.14"/>
    <col customWidth="1" min="6" max="6" width="12.71"/>
    <col customWidth="1" hidden="1" min="7" max="20" width="8.71"/>
    <col customWidth="1" min="21" max="27" width="8.71"/>
    <col customWidth="1" hidden="1" min="28" max="38" width="8.71"/>
    <col customWidth="1" min="39" max="50" width="8.71"/>
  </cols>
  <sheetData>
    <row r="1" ht="15.75" customHeight="1">
      <c r="A1" s="72" t="s">
        <v>202</v>
      </c>
      <c r="B1" s="73"/>
      <c r="C1" s="73"/>
      <c r="D1" s="74"/>
      <c r="E1" s="73"/>
      <c r="F1" s="74"/>
      <c r="AD1" s="13" t="s">
        <v>5</v>
      </c>
    </row>
    <row r="2" ht="24.75" customHeight="1">
      <c r="A2" s="75" t="s">
        <v>6</v>
      </c>
      <c r="B2" s="4" t="s">
        <v>7</v>
      </c>
      <c r="C2" s="14"/>
      <c r="D2" s="76"/>
      <c r="E2" s="14"/>
      <c r="F2" s="76"/>
      <c r="AD2" s="13" t="s">
        <v>8</v>
      </c>
    </row>
    <row r="3" ht="24.75" hidden="1" customHeight="1">
      <c r="A3" s="75" t="s">
        <v>2</v>
      </c>
      <c r="B3" s="14"/>
      <c r="C3" s="14"/>
      <c r="D3" s="76"/>
      <c r="E3" s="14"/>
      <c r="F3" s="76"/>
      <c r="AD3" s="13" t="s">
        <v>9</v>
      </c>
    </row>
    <row r="4" ht="24.75" hidden="1" customHeight="1">
      <c r="A4" s="75" t="s">
        <v>3</v>
      </c>
      <c r="B4" s="4"/>
      <c r="C4" s="14"/>
      <c r="D4" s="76"/>
      <c r="E4" s="14"/>
      <c r="F4" s="76"/>
      <c r="AD4" s="13" t="s">
        <v>10</v>
      </c>
    </row>
    <row r="5" ht="12.75" hidden="1" customHeight="1">
      <c r="A5" s="77" t="s">
        <v>11</v>
      </c>
      <c r="B5" s="18"/>
      <c r="C5" s="19"/>
      <c r="D5" s="78"/>
      <c r="E5" s="20"/>
      <c r="F5" s="78"/>
      <c r="AD5" s="13" t="s">
        <v>12</v>
      </c>
    </row>
    <row r="6" ht="78.0" customHeight="1">
      <c r="A6" s="79"/>
      <c r="B6" s="23" t="s">
        <v>13</v>
      </c>
      <c r="C6" s="6"/>
      <c r="D6" s="80"/>
      <c r="F6" s="81"/>
    </row>
    <row r="7" ht="44.25" customHeight="1">
      <c r="A7" s="79"/>
      <c r="B7" s="23" t="s">
        <v>14</v>
      </c>
      <c r="C7" s="6"/>
      <c r="D7" s="80"/>
      <c r="F7" s="81"/>
    </row>
    <row r="8" ht="12.75" customHeight="1">
      <c r="A8" s="77" t="s">
        <v>15</v>
      </c>
      <c r="B8" s="82" t="s">
        <v>16</v>
      </c>
      <c r="C8" s="83" t="s">
        <v>17</v>
      </c>
      <c r="D8" s="84" t="s">
        <v>18</v>
      </c>
      <c r="E8" s="85" t="s">
        <v>123</v>
      </c>
      <c r="F8" s="84" t="s">
        <v>124</v>
      </c>
      <c r="G8" s="86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12.75" customHeight="1">
      <c r="A9" s="68" t="s">
        <v>19</v>
      </c>
      <c r="B9" s="51" t="s">
        <v>203</v>
      </c>
      <c r="C9" s="52"/>
      <c r="D9" s="87"/>
      <c r="E9" s="88"/>
      <c r="F9" s="32">
        <f>SUM(F10:F18)</f>
        <v>0</v>
      </c>
      <c r="G9" s="88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5"/>
      <c r="T9" s="54"/>
    </row>
    <row r="10" ht="74.25" customHeight="1" outlineLevel="1">
      <c r="A10" s="89">
        <v>1.0</v>
      </c>
      <c r="B10" s="35" t="s">
        <v>204</v>
      </c>
      <c r="C10" s="57" t="s">
        <v>26</v>
      </c>
      <c r="D10" s="90">
        <v>1.0</v>
      </c>
      <c r="E10" s="91"/>
      <c r="F10" s="92">
        <f t="shared" ref="F10:F18" si="1">D10*E10</f>
        <v>0</v>
      </c>
      <c r="G10" s="91"/>
      <c r="H10" s="39"/>
      <c r="I10" s="38"/>
      <c r="J10" s="39"/>
      <c r="K10" s="39"/>
      <c r="L10" s="39"/>
      <c r="M10" s="39"/>
      <c r="N10" s="39"/>
      <c r="O10" s="39"/>
      <c r="P10" s="39"/>
      <c r="Q10" s="39"/>
      <c r="R10" s="39"/>
      <c r="S10" s="48"/>
      <c r="T10" s="3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</row>
    <row r="11" ht="12.75" customHeight="1" outlineLevel="1">
      <c r="A11" s="89">
        <v>2.0</v>
      </c>
      <c r="B11" s="35" t="s">
        <v>205</v>
      </c>
      <c r="C11" s="36" t="s">
        <v>26</v>
      </c>
      <c r="D11" s="90">
        <v>2.0</v>
      </c>
      <c r="E11" s="91"/>
      <c r="F11" s="92">
        <f t="shared" si="1"/>
        <v>0</v>
      </c>
      <c r="G11" s="91"/>
      <c r="H11" s="39"/>
      <c r="I11" s="38"/>
      <c r="J11" s="39"/>
      <c r="K11" s="39"/>
      <c r="L11" s="39"/>
      <c r="M11" s="39"/>
      <c r="N11" s="39"/>
      <c r="O11" s="39"/>
      <c r="P11" s="39"/>
      <c r="Q11" s="39"/>
      <c r="R11" s="39"/>
      <c r="S11" s="48"/>
      <c r="T11" s="3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</row>
    <row r="12" ht="12.75" customHeight="1" outlineLevel="1">
      <c r="A12" s="89">
        <v>3.0</v>
      </c>
      <c r="B12" s="35" t="s">
        <v>206</v>
      </c>
      <c r="C12" s="36" t="s">
        <v>26</v>
      </c>
      <c r="D12" s="90">
        <v>1.0</v>
      </c>
      <c r="E12" s="110"/>
      <c r="F12" s="92">
        <f t="shared" si="1"/>
        <v>0</v>
      </c>
      <c r="G12" s="91"/>
      <c r="H12" s="39"/>
      <c r="I12" s="38"/>
      <c r="J12" s="39"/>
      <c r="K12" s="39"/>
      <c r="L12" s="39"/>
      <c r="M12" s="39"/>
      <c r="N12" s="39"/>
      <c r="O12" s="39"/>
      <c r="P12" s="39"/>
      <c r="Q12" s="39"/>
      <c r="R12" s="39"/>
      <c r="S12" s="48"/>
      <c r="T12" s="3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</row>
    <row r="13" ht="12.75" customHeight="1" outlineLevel="1">
      <c r="A13" s="89">
        <v>4.0</v>
      </c>
      <c r="B13" s="35" t="s">
        <v>207</v>
      </c>
      <c r="C13" s="36" t="s">
        <v>26</v>
      </c>
      <c r="D13" s="90">
        <v>1.0</v>
      </c>
      <c r="E13" s="91"/>
      <c r="F13" s="92">
        <f t="shared" si="1"/>
        <v>0</v>
      </c>
      <c r="G13" s="91"/>
      <c r="H13" s="39"/>
      <c r="I13" s="38"/>
      <c r="J13" s="39"/>
      <c r="K13" s="39"/>
      <c r="L13" s="39"/>
      <c r="M13" s="39"/>
      <c r="N13" s="39"/>
      <c r="O13" s="39"/>
      <c r="P13" s="39"/>
      <c r="Q13" s="39"/>
      <c r="R13" s="39"/>
      <c r="S13" s="48"/>
      <c r="T13" s="3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</row>
    <row r="14" ht="12.75" customHeight="1" outlineLevel="1">
      <c r="A14" s="89">
        <v>5.0</v>
      </c>
      <c r="B14" s="35" t="s">
        <v>208</v>
      </c>
      <c r="C14" s="36" t="s">
        <v>22</v>
      </c>
      <c r="D14" s="90">
        <v>4.0</v>
      </c>
      <c r="E14" s="91"/>
      <c r="F14" s="92">
        <f t="shared" si="1"/>
        <v>0</v>
      </c>
      <c r="G14" s="91"/>
      <c r="H14" s="39"/>
      <c r="I14" s="38"/>
      <c r="J14" s="39"/>
      <c r="K14" s="39"/>
      <c r="L14" s="39"/>
      <c r="M14" s="39"/>
      <c r="N14" s="39"/>
      <c r="O14" s="39"/>
      <c r="P14" s="39"/>
      <c r="Q14" s="39"/>
      <c r="R14" s="39"/>
      <c r="S14" s="48"/>
      <c r="T14" s="3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</row>
    <row r="15" ht="12.75" customHeight="1" outlineLevel="1">
      <c r="A15" s="89">
        <v>6.0</v>
      </c>
      <c r="B15" s="35" t="s">
        <v>209</v>
      </c>
      <c r="C15" s="36" t="s">
        <v>52</v>
      </c>
      <c r="D15" s="90">
        <v>1.0</v>
      </c>
      <c r="E15" s="91"/>
      <c r="F15" s="92">
        <f t="shared" si="1"/>
        <v>0</v>
      </c>
      <c r="G15" s="91"/>
      <c r="H15" s="39"/>
      <c r="I15" s="38"/>
      <c r="J15" s="39"/>
      <c r="K15" s="39"/>
      <c r="L15" s="39"/>
      <c r="M15" s="39"/>
      <c r="N15" s="39"/>
      <c r="O15" s="39"/>
      <c r="P15" s="39"/>
      <c r="Q15" s="39"/>
      <c r="R15" s="39"/>
      <c r="S15" s="48"/>
      <c r="T15" s="3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</row>
    <row r="16" ht="12.75" customHeight="1" outlineLevel="1">
      <c r="A16" s="89">
        <v>7.0</v>
      </c>
      <c r="B16" s="35" t="s">
        <v>210</v>
      </c>
      <c r="C16" s="36" t="s">
        <v>33</v>
      </c>
      <c r="D16" s="90">
        <v>1.5</v>
      </c>
      <c r="E16" s="91"/>
      <c r="F16" s="92">
        <f t="shared" si="1"/>
        <v>0</v>
      </c>
      <c r="G16" s="91"/>
      <c r="H16" s="39"/>
      <c r="I16" s="38"/>
      <c r="J16" s="39"/>
      <c r="K16" s="39"/>
      <c r="L16" s="39"/>
      <c r="M16" s="39"/>
      <c r="N16" s="39"/>
      <c r="O16" s="39"/>
      <c r="P16" s="39"/>
      <c r="Q16" s="39"/>
      <c r="R16" s="39"/>
      <c r="S16" s="48"/>
      <c r="T16" s="3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</row>
    <row r="17" ht="12.75" customHeight="1" outlineLevel="1">
      <c r="A17" s="89">
        <v>8.0</v>
      </c>
      <c r="B17" s="35" t="s">
        <v>211</v>
      </c>
      <c r="C17" s="36" t="s">
        <v>26</v>
      </c>
      <c r="D17" s="90">
        <v>2.0</v>
      </c>
      <c r="E17" s="91"/>
      <c r="F17" s="92">
        <f t="shared" si="1"/>
        <v>0</v>
      </c>
      <c r="G17" s="91"/>
      <c r="H17" s="39"/>
      <c r="I17" s="38"/>
      <c r="J17" s="39"/>
      <c r="K17" s="39"/>
      <c r="L17" s="39"/>
      <c r="M17" s="39"/>
      <c r="N17" s="39"/>
      <c r="O17" s="39"/>
      <c r="P17" s="39"/>
      <c r="Q17" s="39"/>
      <c r="R17" s="39"/>
      <c r="S17" s="48"/>
      <c r="T17" s="3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</row>
    <row r="18" ht="12.75" customHeight="1" outlineLevel="1">
      <c r="A18" s="89">
        <v>9.0</v>
      </c>
      <c r="B18" s="35" t="s">
        <v>212</v>
      </c>
      <c r="C18" s="36" t="s">
        <v>213</v>
      </c>
      <c r="D18" s="90">
        <v>32.0</v>
      </c>
      <c r="E18" s="91"/>
      <c r="F18" s="92">
        <f t="shared" si="1"/>
        <v>0</v>
      </c>
      <c r="G18" s="91"/>
      <c r="H18" s="39"/>
      <c r="I18" s="38"/>
      <c r="J18" s="39"/>
      <c r="K18" s="39"/>
      <c r="L18" s="39"/>
      <c r="M18" s="39"/>
      <c r="N18" s="39"/>
      <c r="O18" s="39"/>
      <c r="P18" s="39"/>
      <c r="Q18" s="39"/>
      <c r="R18" s="39"/>
      <c r="S18" s="48"/>
      <c r="T18" s="3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</row>
    <row r="19" ht="12.75" customHeight="1">
      <c r="A19" s="68" t="s">
        <v>19</v>
      </c>
      <c r="B19" s="51" t="s">
        <v>109</v>
      </c>
      <c r="C19" s="52"/>
      <c r="D19" s="94"/>
      <c r="E19" s="95"/>
      <c r="F19" s="32">
        <f>SUM(F20:F29)</f>
        <v>0</v>
      </c>
      <c r="G19" s="88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5"/>
      <c r="T19" s="54"/>
      <c r="W19" s="96"/>
      <c r="X19" s="97"/>
      <c r="Y19" s="98"/>
    </row>
    <row r="20" ht="12.75" customHeight="1">
      <c r="A20" s="89">
        <v>10.0</v>
      </c>
      <c r="B20" s="35" t="s">
        <v>114</v>
      </c>
      <c r="C20" s="101" t="s">
        <v>115</v>
      </c>
      <c r="D20" s="102">
        <v>5.0</v>
      </c>
      <c r="E20" s="91"/>
      <c r="F20" s="92">
        <f t="shared" ref="F20:F29" si="2">D20*E20</f>
        <v>0</v>
      </c>
      <c r="W20" s="103"/>
      <c r="X20" s="97"/>
      <c r="Y20" s="98"/>
    </row>
    <row r="21" ht="12.75" customHeight="1">
      <c r="A21" s="89">
        <v>11.0</v>
      </c>
      <c r="B21" s="35" t="s">
        <v>214</v>
      </c>
      <c r="C21" s="61" t="s">
        <v>115</v>
      </c>
      <c r="D21" s="102">
        <v>2.0</v>
      </c>
      <c r="E21" s="91"/>
      <c r="F21" s="92">
        <f t="shared" si="2"/>
        <v>0</v>
      </c>
      <c r="W21" s="104"/>
      <c r="X21" s="105"/>
      <c r="Y21" s="106"/>
    </row>
    <row r="22" ht="12.75" customHeight="1">
      <c r="A22" s="89">
        <v>12.0</v>
      </c>
      <c r="B22" s="35" t="s">
        <v>195</v>
      </c>
      <c r="C22" s="61" t="s">
        <v>22</v>
      </c>
      <c r="D22" s="102">
        <v>4.0</v>
      </c>
      <c r="E22" s="38"/>
      <c r="F22" s="92">
        <f t="shared" si="2"/>
        <v>0</v>
      </c>
      <c r="W22" s="104"/>
      <c r="X22" s="105"/>
      <c r="Y22" s="106"/>
    </row>
    <row r="23" ht="12.75" customHeight="1">
      <c r="A23" s="89">
        <v>13.0</v>
      </c>
      <c r="B23" s="35" t="s">
        <v>196</v>
      </c>
      <c r="C23" s="61" t="s">
        <v>22</v>
      </c>
      <c r="D23" s="102">
        <v>28.0</v>
      </c>
      <c r="E23" s="38"/>
      <c r="F23" s="92">
        <f t="shared" si="2"/>
        <v>0</v>
      </c>
      <c r="W23" s="104"/>
      <c r="X23" s="105"/>
      <c r="Y23" s="106"/>
    </row>
    <row r="24" ht="12.75" customHeight="1">
      <c r="A24" s="89">
        <v>14.0</v>
      </c>
      <c r="B24" s="35" t="s">
        <v>197</v>
      </c>
      <c r="C24" s="61" t="s">
        <v>22</v>
      </c>
      <c r="D24" s="102">
        <f>D18</f>
        <v>32</v>
      </c>
      <c r="E24" s="91"/>
      <c r="F24" s="92">
        <f t="shared" si="2"/>
        <v>0</v>
      </c>
      <c r="W24" s="104"/>
      <c r="X24" s="105"/>
      <c r="Y24" s="106"/>
    </row>
    <row r="25" ht="12.75" customHeight="1">
      <c r="A25" s="89">
        <v>15.0</v>
      </c>
      <c r="B25" s="35" t="s">
        <v>198</v>
      </c>
      <c r="C25" s="61" t="s">
        <v>52</v>
      </c>
      <c r="D25" s="102">
        <v>1.0</v>
      </c>
      <c r="E25" s="110"/>
      <c r="F25" s="92">
        <f t="shared" si="2"/>
        <v>0</v>
      </c>
      <c r="W25" s="104"/>
      <c r="X25" s="105"/>
      <c r="Y25" s="106"/>
    </row>
    <row r="26" ht="12.75" customHeight="1">
      <c r="A26" s="89">
        <v>16.0</v>
      </c>
      <c r="B26" s="35" t="s">
        <v>200</v>
      </c>
      <c r="C26" s="61" t="s">
        <v>52</v>
      </c>
      <c r="D26" s="102">
        <v>1.0</v>
      </c>
      <c r="E26" s="91"/>
      <c r="F26" s="92">
        <f t="shared" si="2"/>
        <v>0</v>
      </c>
      <c r="W26" s="104"/>
      <c r="X26" s="105"/>
      <c r="Y26" s="106"/>
    </row>
    <row r="27" ht="12.75" customHeight="1">
      <c r="A27" s="89">
        <v>17.0</v>
      </c>
      <c r="B27" s="35" t="s">
        <v>117</v>
      </c>
      <c r="C27" s="36" t="s">
        <v>52</v>
      </c>
      <c r="D27" s="108">
        <v>1.0</v>
      </c>
      <c r="E27" s="91"/>
      <c r="F27" s="48">
        <f t="shared" si="2"/>
        <v>0</v>
      </c>
      <c r="W27" s="104"/>
      <c r="X27" s="105"/>
      <c r="Y27" s="106"/>
    </row>
    <row r="28" ht="12.75" customHeight="1">
      <c r="A28" s="89">
        <v>18.0</v>
      </c>
      <c r="B28" s="35" t="s">
        <v>119</v>
      </c>
      <c r="C28" s="36" t="s">
        <v>52</v>
      </c>
      <c r="D28" s="45">
        <v>1.0</v>
      </c>
      <c r="E28" s="38"/>
      <c r="F28" s="39">
        <f t="shared" si="2"/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12.75" customHeight="1">
      <c r="A29" s="89">
        <v>19.0</v>
      </c>
      <c r="B29" s="109" t="s">
        <v>116</v>
      </c>
      <c r="C29" s="61" t="s">
        <v>115</v>
      </c>
      <c r="D29" s="102">
        <v>5.0</v>
      </c>
      <c r="E29" s="91"/>
      <c r="F29" s="92">
        <f t="shared" si="2"/>
        <v>0</v>
      </c>
      <c r="W29" s="104"/>
      <c r="X29" s="105"/>
      <c r="Y29" s="106"/>
    </row>
    <row r="30" ht="12.75" customHeight="1">
      <c r="A30" s="68" t="s">
        <v>19</v>
      </c>
      <c r="B30" s="51" t="s">
        <v>201</v>
      </c>
      <c r="C30" s="52"/>
      <c r="D30" s="53"/>
      <c r="E30" s="53"/>
      <c r="F30" s="53">
        <f>F19+F9</f>
        <v>0</v>
      </c>
    </row>
    <row r="31" ht="12.75" customHeight="1">
      <c r="B31" s="69"/>
      <c r="C31" s="71"/>
    </row>
    <row r="32" ht="12.75" customHeight="1">
      <c r="B32" s="69"/>
      <c r="C32" s="71"/>
    </row>
    <row r="33" ht="12.75" customHeight="1">
      <c r="B33" s="69"/>
      <c r="C33" s="71"/>
    </row>
    <row r="34" ht="12.75" customHeight="1">
      <c r="B34" s="69"/>
      <c r="C34" s="71"/>
    </row>
    <row r="35" ht="12.75" customHeight="1">
      <c r="B35" s="69"/>
      <c r="C35" s="71"/>
    </row>
    <row r="36" ht="12.75" customHeight="1">
      <c r="B36" s="69"/>
      <c r="C36" s="71"/>
    </row>
    <row r="37" ht="12.75" customHeight="1">
      <c r="B37" s="69"/>
      <c r="C37" s="71"/>
    </row>
    <row r="38" ht="12.75" customHeight="1">
      <c r="B38" s="69"/>
      <c r="C38" s="71"/>
    </row>
    <row r="39" ht="12.75" customHeight="1">
      <c r="B39" s="69"/>
      <c r="C39" s="71"/>
    </row>
    <row r="40" ht="12.75" customHeight="1">
      <c r="B40" s="69"/>
      <c r="C40" s="71"/>
    </row>
    <row r="41" ht="12.75" customHeight="1">
      <c r="B41" s="69"/>
      <c r="C41" s="71"/>
    </row>
    <row r="42" ht="12.75" customHeight="1">
      <c r="B42" s="69"/>
      <c r="C42" s="71"/>
    </row>
    <row r="43" ht="12.75" customHeight="1">
      <c r="B43" s="69"/>
      <c r="C43" s="71"/>
    </row>
    <row r="44" ht="12.75" customHeight="1">
      <c r="B44" s="69"/>
      <c r="C44" s="71"/>
    </row>
    <row r="45" ht="12.75" customHeight="1">
      <c r="B45" s="69"/>
      <c r="C45" s="71"/>
    </row>
    <row r="46" ht="12.75" customHeight="1">
      <c r="B46" s="69"/>
      <c r="C46" s="71"/>
    </row>
    <row r="47" ht="12.75" customHeight="1">
      <c r="B47" s="69"/>
      <c r="C47" s="71"/>
    </row>
    <row r="48" ht="12.75" customHeight="1">
      <c r="B48" s="69"/>
      <c r="C48" s="71"/>
    </row>
    <row r="49" ht="12.75" customHeight="1">
      <c r="B49" s="69"/>
      <c r="C49" s="71"/>
    </row>
    <row r="50" ht="12.75" customHeight="1">
      <c r="B50" s="69"/>
      <c r="C50" s="71"/>
    </row>
    <row r="51" ht="12.75" customHeight="1">
      <c r="B51" s="69"/>
      <c r="C51" s="71"/>
    </row>
    <row r="52" ht="12.75" customHeight="1">
      <c r="B52" s="69"/>
      <c r="C52" s="71"/>
    </row>
    <row r="53" ht="12.75" customHeight="1">
      <c r="B53" s="69"/>
      <c r="C53" s="71"/>
    </row>
    <row r="54" ht="12.75" customHeight="1">
      <c r="B54" s="69"/>
      <c r="C54" s="71"/>
    </row>
    <row r="55" ht="12.75" customHeight="1">
      <c r="B55" s="69"/>
      <c r="C55" s="71"/>
    </row>
    <row r="56" ht="12.75" customHeight="1">
      <c r="B56" s="69"/>
      <c r="C56" s="71"/>
    </row>
    <row r="57" ht="12.75" customHeight="1">
      <c r="B57" s="69"/>
      <c r="C57" s="71"/>
    </row>
    <row r="58" ht="12.75" customHeight="1">
      <c r="B58" s="69"/>
      <c r="C58" s="71"/>
    </row>
    <row r="59" ht="12.75" customHeight="1">
      <c r="B59" s="69"/>
      <c r="C59" s="71"/>
    </row>
    <row r="60" ht="12.75" customHeight="1">
      <c r="B60" s="69"/>
      <c r="C60" s="71"/>
    </row>
    <row r="61" ht="12.75" customHeight="1">
      <c r="B61" s="69"/>
      <c r="C61" s="71"/>
    </row>
    <row r="62" ht="12.75" customHeight="1">
      <c r="B62" s="69"/>
      <c r="C62" s="71"/>
    </row>
    <row r="63" ht="12.75" customHeight="1">
      <c r="B63" s="69"/>
      <c r="C63" s="71"/>
    </row>
    <row r="64" ht="12.75" customHeight="1">
      <c r="B64" s="69"/>
      <c r="C64" s="71"/>
    </row>
    <row r="65" ht="12.75" customHeight="1">
      <c r="B65" s="69"/>
      <c r="C65" s="71"/>
    </row>
    <row r="66" ht="12.75" customHeight="1">
      <c r="B66" s="69"/>
      <c r="C66" s="71"/>
    </row>
    <row r="67" ht="12.75" customHeight="1">
      <c r="B67" s="69"/>
      <c r="C67" s="71"/>
    </row>
    <row r="68" ht="12.75" customHeight="1">
      <c r="B68" s="69"/>
      <c r="C68" s="71"/>
    </row>
    <row r="69" ht="12.75" customHeight="1">
      <c r="B69" s="69"/>
      <c r="C69" s="71"/>
    </row>
    <row r="70" ht="12.75" customHeight="1">
      <c r="B70" s="69"/>
      <c r="C70" s="71"/>
    </row>
    <row r="71" ht="12.75" customHeight="1">
      <c r="B71" s="69"/>
      <c r="C71" s="71"/>
    </row>
    <row r="72" ht="12.75" customHeight="1">
      <c r="B72" s="69"/>
      <c r="C72" s="71"/>
    </row>
    <row r="73" ht="12.75" customHeight="1">
      <c r="B73" s="69"/>
      <c r="C73" s="71"/>
    </row>
    <row r="74" ht="12.75" customHeight="1">
      <c r="B74" s="69"/>
      <c r="C74" s="71"/>
    </row>
    <row r="75" ht="12.75" customHeight="1">
      <c r="B75" s="69"/>
      <c r="C75" s="71"/>
    </row>
    <row r="76" ht="12.75" customHeight="1">
      <c r="B76" s="69"/>
      <c r="C76" s="71"/>
    </row>
    <row r="77" ht="12.75" customHeight="1">
      <c r="B77" s="69"/>
      <c r="C77" s="71"/>
    </row>
    <row r="78" ht="12.75" customHeight="1">
      <c r="B78" s="69"/>
      <c r="C78" s="71"/>
    </row>
    <row r="79" ht="12.75" customHeight="1">
      <c r="B79" s="69"/>
      <c r="C79" s="71"/>
    </row>
    <row r="80" ht="12.75" customHeight="1">
      <c r="B80" s="69"/>
      <c r="C80" s="71"/>
    </row>
    <row r="81" ht="12.75" customHeight="1">
      <c r="B81" s="69"/>
      <c r="C81" s="71"/>
    </row>
    <row r="82" ht="12.75" customHeight="1">
      <c r="B82" s="69"/>
      <c r="C82" s="71"/>
    </row>
    <row r="83" ht="12.75" customHeight="1">
      <c r="B83" s="69"/>
      <c r="C83" s="71"/>
    </row>
    <row r="84" ht="12.75" customHeight="1">
      <c r="B84" s="69"/>
      <c r="C84" s="71"/>
    </row>
    <row r="85" ht="12.75" customHeight="1">
      <c r="B85" s="69"/>
      <c r="C85" s="71"/>
    </row>
    <row r="86" ht="12.75" customHeight="1">
      <c r="B86" s="69"/>
      <c r="C86" s="71"/>
    </row>
    <row r="87" ht="12.75" customHeight="1">
      <c r="B87" s="69"/>
      <c r="C87" s="71"/>
    </row>
    <row r="88" ht="12.75" customHeight="1">
      <c r="B88" s="69"/>
      <c r="C88" s="71"/>
    </row>
    <row r="89" ht="12.75" customHeight="1">
      <c r="B89" s="69"/>
      <c r="C89" s="71"/>
    </row>
    <row r="90" ht="12.75" customHeight="1">
      <c r="B90" s="69"/>
      <c r="C90" s="71"/>
    </row>
    <row r="91" ht="12.75" customHeight="1">
      <c r="B91" s="69"/>
      <c r="C91" s="71"/>
    </row>
    <row r="92" ht="12.75" customHeight="1">
      <c r="B92" s="69"/>
      <c r="C92" s="71"/>
    </row>
    <row r="93" ht="12.75" customHeight="1">
      <c r="B93" s="69"/>
      <c r="C93" s="71"/>
    </row>
    <row r="94" ht="12.75" customHeight="1">
      <c r="B94" s="69"/>
      <c r="C94" s="71"/>
    </row>
    <row r="95" ht="12.75" customHeight="1">
      <c r="B95" s="69"/>
      <c r="C95" s="71"/>
    </row>
    <row r="96" ht="12.75" customHeight="1">
      <c r="B96" s="69"/>
      <c r="C96" s="71"/>
    </row>
    <row r="97" ht="12.75" customHeight="1">
      <c r="B97" s="69"/>
      <c r="C97" s="71"/>
    </row>
    <row r="98" ht="12.75" customHeight="1">
      <c r="B98" s="69"/>
      <c r="C98" s="71"/>
    </row>
    <row r="99" ht="12.75" customHeight="1">
      <c r="B99" s="69"/>
      <c r="C99" s="71"/>
    </row>
    <row r="100" ht="12.75" customHeight="1">
      <c r="B100" s="69"/>
      <c r="C100" s="71"/>
    </row>
    <row r="101" ht="12.75" customHeight="1">
      <c r="B101" s="69"/>
      <c r="C101" s="71"/>
    </row>
    <row r="102" ht="12.75" customHeight="1">
      <c r="B102" s="69"/>
      <c r="C102" s="71"/>
    </row>
    <row r="103" ht="12.75" customHeight="1">
      <c r="B103" s="69"/>
      <c r="C103" s="71"/>
    </row>
    <row r="104" ht="12.75" customHeight="1">
      <c r="B104" s="69"/>
      <c r="C104" s="71"/>
    </row>
    <row r="105" ht="12.75" customHeight="1">
      <c r="B105" s="69"/>
      <c r="C105" s="71"/>
    </row>
    <row r="106" ht="12.75" customHeight="1">
      <c r="B106" s="69"/>
      <c r="C106" s="71"/>
    </row>
    <row r="107" ht="12.75" customHeight="1">
      <c r="B107" s="69"/>
      <c r="C107" s="71"/>
    </row>
    <row r="108" ht="12.75" customHeight="1">
      <c r="B108" s="69"/>
      <c r="C108" s="71"/>
    </row>
    <row r="109" ht="12.75" customHeight="1">
      <c r="B109" s="69"/>
      <c r="C109" s="71"/>
    </row>
    <row r="110" ht="12.75" customHeight="1">
      <c r="B110" s="69"/>
      <c r="C110" s="71"/>
    </row>
    <row r="111" ht="12.75" customHeight="1">
      <c r="B111" s="69"/>
      <c r="C111" s="71"/>
    </row>
    <row r="112" ht="12.75" customHeight="1">
      <c r="B112" s="69"/>
      <c r="C112" s="71"/>
    </row>
    <row r="113" ht="12.75" customHeight="1">
      <c r="B113" s="69"/>
      <c r="C113" s="71"/>
    </row>
    <row r="114" ht="12.75" customHeight="1">
      <c r="B114" s="69"/>
      <c r="C114" s="71"/>
    </row>
    <row r="115" ht="12.75" customHeight="1">
      <c r="B115" s="69"/>
      <c r="C115" s="71"/>
    </row>
    <row r="116" ht="12.75" customHeight="1">
      <c r="B116" s="69"/>
      <c r="C116" s="71"/>
    </row>
    <row r="117" ht="12.75" customHeight="1">
      <c r="B117" s="69"/>
      <c r="C117" s="71"/>
    </row>
    <row r="118" ht="12.75" customHeight="1">
      <c r="B118" s="69"/>
      <c r="C118" s="71"/>
    </row>
    <row r="119" ht="12.75" customHeight="1">
      <c r="B119" s="69"/>
      <c r="C119" s="71"/>
    </row>
    <row r="120" ht="12.75" customHeight="1">
      <c r="B120" s="69"/>
      <c r="C120" s="71"/>
    </row>
    <row r="121" ht="12.75" customHeight="1">
      <c r="B121" s="69"/>
      <c r="C121" s="71"/>
    </row>
    <row r="122" ht="12.75" customHeight="1">
      <c r="B122" s="69"/>
      <c r="C122" s="71"/>
    </row>
    <row r="123" ht="12.75" customHeight="1">
      <c r="B123" s="69"/>
      <c r="C123" s="71"/>
    </row>
    <row r="124" ht="12.75" customHeight="1">
      <c r="B124" s="69"/>
      <c r="C124" s="71"/>
    </row>
    <row r="125" ht="12.75" customHeight="1">
      <c r="B125" s="69"/>
      <c r="C125" s="71"/>
    </row>
    <row r="126" ht="12.75" customHeight="1">
      <c r="B126" s="69"/>
      <c r="C126" s="71"/>
    </row>
    <row r="127" ht="12.75" customHeight="1">
      <c r="B127" s="69"/>
      <c r="C127" s="71"/>
    </row>
    <row r="128" ht="12.75" customHeight="1">
      <c r="B128" s="69"/>
      <c r="C128" s="71"/>
    </row>
    <row r="129" ht="12.75" customHeight="1">
      <c r="B129" s="69"/>
      <c r="C129" s="71"/>
    </row>
    <row r="130" ht="12.75" customHeight="1">
      <c r="B130" s="69"/>
      <c r="C130" s="71"/>
    </row>
    <row r="131" ht="12.75" customHeight="1">
      <c r="B131" s="69"/>
      <c r="C131" s="71"/>
    </row>
    <row r="132" ht="12.75" customHeight="1">
      <c r="B132" s="69"/>
      <c r="C132" s="71"/>
    </row>
    <row r="133" ht="12.75" customHeight="1">
      <c r="B133" s="69"/>
      <c r="C133" s="71"/>
    </row>
    <row r="134" ht="12.75" customHeight="1">
      <c r="B134" s="69"/>
      <c r="C134" s="71"/>
    </row>
    <row r="135" ht="12.75" customHeight="1">
      <c r="B135" s="69"/>
      <c r="C135" s="71"/>
    </row>
    <row r="136" ht="12.75" customHeight="1">
      <c r="B136" s="69"/>
      <c r="C136" s="71"/>
    </row>
    <row r="137" ht="12.75" customHeight="1">
      <c r="B137" s="69"/>
      <c r="C137" s="71"/>
    </row>
    <row r="138" ht="12.75" customHeight="1">
      <c r="B138" s="69"/>
      <c r="C138" s="71"/>
    </row>
    <row r="139" ht="12.75" customHeight="1">
      <c r="B139" s="69"/>
      <c r="C139" s="71"/>
    </row>
    <row r="140" ht="12.75" customHeight="1">
      <c r="B140" s="69"/>
      <c r="C140" s="71"/>
    </row>
    <row r="141" ht="12.75" customHeight="1">
      <c r="B141" s="69"/>
      <c r="C141" s="71"/>
    </row>
    <row r="142" ht="12.75" customHeight="1">
      <c r="B142" s="69"/>
      <c r="C142" s="71"/>
    </row>
    <row r="143" ht="12.75" customHeight="1">
      <c r="B143" s="69"/>
      <c r="C143" s="71"/>
    </row>
    <row r="144" ht="12.75" customHeight="1">
      <c r="B144" s="69"/>
      <c r="C144" s="71"/>
    </row>
    <row r="145" ht="12.75" customHeight="1">
      <c r="B145" s="69"/>
      <c r="C145" s="71"/>
    </row>
    <row r="146" ht="12.75" customHeight="1">
      <c r="B146" s="69"/>
      <c r="C146" s="71"/>
    </row>
    <row r="147" ht="12.75" customHeight="1">
      <c r="B147" s="69"/>
      <c r="C147" s="71"/>
    </row>
    <row r="148" ht="12.75" customHeight="1">
      <c r="B148" s="69"/>
      <c r="C148" s="71"/>
    </row>
    <row r="149" ht="12.75" customHeight="1">
      <c r="B149" s="69"/>
      <c r="C149" s="71"/>
    </row>
    <row r="150" ht="12.75" customHeight="1">
      <c r="B150" s="69"/>
      <c r="C150" s="71"/>
    </row>
    <row r="151" ht="12.75" customHeight="1">
      <c r="B151" s="69"/>
      <c r="C151" s="71"/>
    </row>
    <row r="152" ht="12.75" customHeight="1">
      <c r="B152" s="69"/>
      <c r="C152" s="71"/>
    </row>
    <row r="153" ht="12.75" customHeight="1">
      <c r="B153" s="69"/>
      <c r="C153" s="71"/>
    </row>
    <row r="154" ht="12.75" customHeight="1">
      <c r="B154" s="69"/>
      <c r="C154" s="71"/>
    </row>
    <row r="155" ht="12.75" customHeight="1">
      <c r="B155" s="69"/>
      <c r="C155" s="71"/>
    </row>
    <row r="156" ht="12.75" customHeight="1">
      <c r="B156" s="69"/>
      <c r="C156" s="71"/>
    </row>
    <row r="157" ht="12.75" customHeight="1">
      <c r="B157" s="69"/>
      <c r="C157" s="71"/>
    </row>
    <row r="158" ht="12.75" customHeight="1">
      <c r="B158" s="69"/>
      <c r="C158" s="71"/>
    </row>
    <row r="159" ht="12.75" customHeight="1">
      <c r="B159" s="69"/>
      <c r="C159" s="71"/>
    </row>
    <row r="160" ht="12.75" customHeight="1">
      <c r="B160" s="69"/>
      <c r="C160" s="71"/>
    </row>
    <row r="161" ht="12.75" customHeight="1">
      <c r="B161" s="69"/>
      <c r="C161" s="71"/>
    </row>
    <row r="162" ht="12.75" customHeight="1">
      <c r="B162" s="69"/>
      <c r="C162" s="71"/>
    </row>
    <row r="163" ht="12.75" customHeight="1">
      <c r="B163" s="69"/>
      <c r="C163" s="71"/>
    </row>
    <row r="164" ht="12.75" customHeight="1">
      <c r="B164" s="69"/>
      <c r="C164" s="71"/>
    </row>
    <row r="165" ht="12.75" customHeight="1">
      <c r="B165" s="69"/>
      <c r="C165" s="71"/>
    </row>
    <row r="166" ht="12.75" customHeight="1">
      <c r="B166" s="69"/>
      <c r="C166" s="71"/>
    </row>
    <row r="167" ht="12.75" customHeight="1">
      <c r="B167" s="69"/>
      <c r="C167" s="71"/>
    </row>
    <row r="168" ht="12.75" customHeight="1">
      <c r="B168" s="69"/>
      <c r="C168" s="71"/>
    </row>
    <row r="169" ht="12.75" customHeight="1">
      <c r="B169" s="69"/>
      <c r="C169" s="71"/>
    </row>
    <row r="170" ht="12.75" customHeight="1">
      <c r="B170" s="69"/>
      <c r="C170" s="71"/>
    </row>
    <row r="171" ht="12.75" customHeight="1">
      <c r="B171" s="69"/>
      <c r="C171" s="71"/>
    </row>
    <row r="172" ht="12.75" customHeight="1">
      <c r="B172" s="69"/>
      <c r="C172" s="71"/>
    </row>
    <row r="173" ht="12.75" customHeight="1">
      <c r="B173" s="69"/>
      <c r="C173" s="71"/>
    </row>
    <row r="174" ht="12.75" customHeight="1">
      <c r="B174" s="69"/>
      <c r="C174" s="71"/>
    </row>
    <row r="175" ht="12.75" customHeight="1">
      <c r="B175" s="69"/>
      <c r="C175" s="71"/>
    </row>
    <row r="176" ht="12.75" customHeight="1">
      <c r="B176" s="69"/>
      <c r="C176" s="71"/>
    </row>
    <row r="177" ht="12.75" customHeight="1">
      <c r="B177" s="69"/>
      <c r="C177" s="71"/>
    </row>
    <row r="178" ht="12.75" customHeight="1">
      <c r="B178" s="69"/>
      <c r="C178" s="71"/>
    </row>
    <row r="179" ht="12.75" customHeight="1">
      <c r="B179" s="69"/>
      <c r="C179" s="71"/>
    </row>
    <row r="180" ht="12.75" customHeight="1">
      <c r="B180" s="69"/>
      <c r="C180" s="71"/>
    </row>
    <row r="181" ht="12.75" customHeight="1">
      <c r="B181" s="69"/>
      <c r="C181" s="71"/>
    </row>
    <row r="182" ht="12.75" customHeight="1">
      <c r="B182" s="69"/>
      <c r="C182" s="71"/>
    </row>
    <row r="183" ht="12.75" customHeight="1">
      <c r="B183" s="69"/>
      <c r="C183" s="71"/>
    </row>
    <row r="184" ht="12.75" customHeight="1">
      <c r="B184" s="69"/>
      <c r="C184" s="71"/>
    </row>
    <row r="185" ht="12.75" customHeight="1">
      <c r="B185" s="69"/>
      <c r="C185" s="71"/>
    </row>
    <row r="186" ht="12.75" customHeight="1">
      <c r="B186" s="69"/>
      <c r="C186" s="71"/>
    </row>
    <row r="187" ht="12.75" customHeight="1">
      <c r="B187" s="69"/>
      <c r="C187" s="71"/>
    </row>
    <row r="188" ht="12.75" customHeight="1">
      <c r="B188" s="69"/>
      <c r="C188" s="71"/>
    </row>
    <row r="189" ht="12.75" customHeight="1">
      <c r="B189" s="69"/>
      <c r="C189" s="71"/>
    </row>
    <row r="190" ht="12.75" customHeight="1">
      <c r="B190" s="69"/>
      <c r="C190" s="71"/>
    </row>
    <row r="191" ht="12.75" customHeight="1">
      <c r="B191" s="69"/>
      <c r="C191" s="71"/>
    </row>
    <row r="192" ht="12.75" customHeight="1">
      <c r="B192" s="69"/>
      <c r="C192" s="71"/>
    </row>
    <row r="193" ht="12.75" customHeight="1">
      <c r="B193" s="69"/>
      <c r="C193" s="71"/>
    </row>
    <row r="194" ht="12.75" customHeight="1">
      <c r="B194" s="69"/>
      <c r="C194" s="71"/>
    </row>
    <row r="195" ht="12.75" customHeight="1">
      <c r="B195" s="69"/>
      <c r="C195" s="71"/>
    </row>
    <row r="196" ht="12.75" customHeight="1">
      <c r="B196" s="69"/>
      <c r="C196" s="71"/>
    </row>
    <row r="197" ht="12.75" customHeight="1">
      <c r="B197" s="69"/>
      <c r="C197" s="71"/>
    </row>
    <row r="198" ht="12.75" customHeight="1">
      <c r="B198" s="69"/>
      <c r="C198" s="71"/>
    </row>
    <row r="199" ht="12.75" customHeight="1">
      <c r="B199" s="69"/>
      <c r="C199" s="71"/>
    </row>
    <row r="200" ht="12.75" customHeight="1">
      <c r="B200" s="69"/>
      <c r="C200" s="71"/>
    </row>
    <row r="201" ht="12.75" customHeight="1">
      <c r="B201" s="69"/>
      <c r="C201" s="71"/>
    </row>
    <row r="202" ht="12.75" customHeight="1">
      <c r="B202" s="69"/>
      <c r="C202" s="71"/>
    </row>
    <row r="203" ht="12.75" customHeight="1">
      <c r="B203" s="69"/>
      <c r="C203" s="71"/>
    </row>
    <row r="204" ht="12.75" customHeight="1">
      <c r="B204" s="69"/>
      <c r="C204" s="71"/>
    </row>
    <row r="205" ht="12.75" customHeight="1">
      <c r="B205" s="69"/>
      <c r="C205" s="71"/>
    </row>
    <row r="206" ht="12.75" customHeight="1">
      <c r="B206" s="69"/>
      <c r="C206" s="71"/>
    </row>
    <row r="207" ht="12.75" customHeight="1">
      <c r="B207" s="69"/>
      <c r="C207" s="71"/>
    </row>
    <row r="208" ht="12.75" customHeight="1">
      <c r="B208" s="69"/>
      <c r="C208" s="71"/>
    </row>
    <row r="209" ht="12.75" customHeight="1">
      <c r="B209" s="69"/>
      <c r="C209" s="71"/>
    </row>
    <row r="210" ht="12.75" customHeight="1">
      <c r="B210" s="69"/>
      <c r="C210" s="71"/>
    </row>
    <row r="211" ht="12.75" customHeight="1">
      <c r="B211" s="69"/>
      <c r="C211" s="71"/>
    </row>
    <row r="212" ht="12.75" customHeight="1">
      <c r="B212" s="69"/>
      <c r="C212" s="71"/>
    </row>
    <row r="213" ht="12.75" customHeight="1">
      <c r="B213" s="69"/>
      <c r="C213" s="71"/>
    </row>
    <row r="214" ht="12.75" customHeight="1">
      <c r="B214" s="69"/>
      <c r="C214" s="71"/>
    </row>
    <row r="215" ht="12.75" customHeight="1">
      <c r="B215" s="69"/>
      <c r="C215" s="71"/>
    </row>
    <row r="216" ht="12.75" customHeight="1">
      <c r="B216" s="69"/>
      <c r="C216" s="71"/>
    </row>
    <row r="217" ht="12.75" customHeight="1">
      <c r="B217" s="69"/>
      <c r="C217" s="71"/>
    </row>
    <row r="218" ht="12.75" customHeight="1">
      <c r="B218" s="69"/>
      <c r="C218" s="71"/>
    </row>
    <row r="219" ht="12.75" customHeight="1">
      <c r="B219" s="69"/>
      <c r="C219" s="71"/>
    </row>
    <row r="220" ht="12.75" customHeight="1">
      <c r="B220" s="69"/>
      <c r="C220" s="71"/>
    </row>
    <row r="221" ht="12.75" customHeight="1">
      <c r="B221" s="69"/>
      <c r="C221" s="71"/>
    </row>
    <row r="222" ht="12.75" customHeight="1">
      <c r="B222" s="69"/>
      <c r="C222" s="71"/>
    </row>
    <row r="223" ht="12.75" customHeight="1">
      <c r="B223" s="69"/>
      <c r="C223" s="71"/>
    </row>
    <row r="224" ht="12.75" customHeight="1">
      <c r="B224" s="69"/>
      <c r="C224" s="71"/>
    </row>
    <row r="225" ht="12.75" customHeight="1">
      <c r="B225" s="69"/>
      <c r="C225" s="71"/>
    </row>
    <row r="226" ht="12.75" customHeight="1">
      <c r="B226" s="69"/>
      <c r="C226" s="71"/>
    </row>
    <row r="227" ht="12.75" customHeight="1">
      <c r="B227" s="69"/>
      <c r="C227" s="71"/>
    </row>
    <row r="228" ht="12.75" customHeight="1">
      <c r="B228" s="69"/>
      <c r="C228" s="71"/>
    </row>
    <row r="229" ht="12.75" customHeight="1">
      <c r="B229" s="69"/>
      <c r="C229" s="71"/>
    </row>
    <row r="230" ht="12.75" customHeight="1">
      <c r="B230" s="69"/>
      <c r="C230" s="71"/>
    </row>
    <row r="231" ht="12.75" customHeight="1">
      <c r="B231" s="69"/>
    </row>
    <row r="232" ht="12.75" customHeight="1">
      <c r="B232" s="69"/>
    </row>
    <row r="233" ht="12.75" customHeight="1">
      <c r="B233" s="69"/>
    </row>
    <row r="234" ht="12.75" customHeight="1">
      <c r="B234" s="69"/>
    </row>
    <row r="235" ht="12.75" customHeight="1">
      <c r="B235" s="69"/>
    </row>
    <row r="236" ht="12.75" customHeight="1">
      <c r="B236" s="69"/>
    </row>
    <row r="237" ht="12.75" customHeight="1">
      <c r="B237" s="69"/>
    </row>
    <row r="238" ht="12.75" customHeight="1">
      <c r="B238" s="69"/>
    </row>
    <row r="239" ht="12.75" customHeight="1">
      <c r="B239" s="69"/>
    </row>
    <row r="240" ht="12.75" customHeight="1">
      <c r="B240" s="69"/>
    </row>
    <row r="241" ht="12.75" customHeight="1">
      <c r="B241" s="69"/>
    </row>
    <row r="242" ht="12.75" customHeight="1">
      <c r="B242" s="69"/>
    </row>
    <row r="243" ht="12.75" customHeight="1">
      <c r="B243" s="69"/>
    </row>
    <row r="244" ht="12.75" customHeight="1">
      <c r="B244" s="69"/>
    </row>
    <row r="245" ht="12.75" customHeight="1">
      <c r="B245" s="69"/>
    </row>
    <row r="246" ht="12.75" customHeight="1">
      <c r="B246" s="69"/>
    </row>
    <row r="247" ht="12.75" customHeight="1">
      <c r="B247" s="69"/>
    </row>
    <row r="248" ht="12.75" customHeight="1">
      <c r="B248" s="69"/>
    </row>
    <row r="249" ht="12.75" customHeight="1">
      <c r="B249" s="69"/>
    </row>
    <row r="250" ht="12.75" customHeight="1">
      <c r="B250" s="69"/>
    </row>
    <row r="251" ht="12.75" customHeight="1">
      <c r="B251" s="69"/>
    </row>
    <row r="252" ht="12.75" customHeight="1">
      <c r="B252" s="69"/>
    </row>
    <row r="253" ht="12.75" customHeight="1">
      <c r="B253" s="69"/>
    </row>
    <row r="254" ht="12.75" customHeight="1">
      <c r="B254" s="69"/>
    </row>
    <row r="255" ht="12.75" customHeight="1">
      <c r="B255" s="69"/>
    </row>
    <row r="256" ht="12.75" customHeight="1">
      <c r="B256" s="69"/>
    </row>
    <row r="257" ht="12.75" customHeight="1">
      <c r="B257" s="69"/>
    </row>
    <row r="258" ht="12.75" customHeight="1">
      <c r="B258" s="69"/>
    </row>
    <row r="259" ht="12.75" customHeight="1">
      <c r="B259" s="69"/>
    </row>
    <row r="260" ht="12.75" customHeight="1">
      <c r="B260" s="69"/>
    </row>
    <row r="261" ht="12.75" customHeight="1">
      <c r="B261" s="69"/>
    </row>
    <row r="262" ht="12.75" customHeight="1">
      <c r="B262" s="69"/>
    </row>
    <row r="263" ht="12.75" customHeight="1">
      <c r="B263" s="69"/>
    </row>
    <row r="264" ht="12.75" customHeight="1">
      <c r="B264" s="69"/>
    </row>
    <row r="265" ht="12.75" customHeight="1">
      <c r="B265" s="69"/>
    </row>
    <row r="266" ht="12.75" customHeight="1">
      <c r="B266" s="69"/>
    </row>
    <row r="267" ht="12.75" customHeight="1">
      <c r="B267" s="69"/>
    </row>
    <row r="268" ht="12.75" customHeight="1">
      <c r="B268" s="69"/>
    </row>
    <row r="269" ht="12.75" customHeight="1">
      <c r="B269" s="69"/>
    </row>
    <row r="270" ht="12.75" customHeight="1">
      <c r="B270" s="69"/>
    </row>
    <row r="271" ht="12.75" customHeight="1">
      <c r="B271" s="69"/>
    </row>
    <row r="272" ht="12.75" customHeight="1">
      <c r="B272" s="69"/>
    </row>
    <row r="273" ht="12.75" customHeight="1">
      <c r="B273" s="69"/>
    </row>
    <row r="274" ht="12.75" customHeight="1">
      <c r="B274" s="69"/>
    </row>
    <row r="275" ht="12.75" customHeight="1">
      <c r="B275" s="69"/>
    </row>
    <row r="276" ht="12.75" customHeight="1">
      <c r="B276" s="69"/>
    </row>
    <row r="277" ht="12.75" customHeight="1">
      <c r="B277" s="69"/>
    </row>
    <row r="278" ht="12.75" customHeight="1">
      <c r="B278" s="69"/>
    </row>
    <row r="279" ht="12.75" customHeight="1">
      <c r="B279" s="69"/>
    </row>
    <row r="280" ht="12.75" customHeight="1">
      <c r="B280" s="69"/>
    </row>
    <row r="281" ht="12.75" customHeight="1">
      <c r="B281" s="69"/>
    </row>
    <row r="282" ht="12.75" customHeight="1">
      <c r="B282" s="69"/>
    </row>
    <row r="283" ht="12.75" customHeight="1">
      <c r="B283" s="69"/>
    </row>
    <row r="284" ht="12.75" customHeight="1">
      <c r="B284" s="69"/>
    </row>
    <row r="285" ht="12.75" customHeight="1">
      <c r="B285" s="69"/>
    </row>
    <row r="286" ht="12.75" customHeight="1">
      <c r="B286" s="69"/>
    </row>
    <row r="287" ht="12.75" customHeight="1">
      <c r="B287" s="69"/>
    </row>
    <row r="288" ht="12.75" customHeight="1">
      <c r="B288" s="69"/>
    </row>
    <row r="289" ht="12.75" customHeight="1">
      <c r="B289" s="69"/>
    </row>
    <row r="290" ht="12.75" customHeight="1">
      <c r="B290" s="69"/>
    </row>
    <row r="291" ht="12.75" customHeight="1">
      <c r="B291" s="69"/>
    </row>
    <row r="292" ht="12.75" customHeight="1">
      <c r="B292" s="69"/>
    </row>
    <row r="293" ht="12.75" customHeight="1">
      <c r="B293" s="69"/>
    </row>
    <row r="294" ht="12.75" customHeight="1">
      <c r="B294" s="69"/>
    </row>
    <row r="295" ht="12.75" customHeight="1">
      <c r="B295" s="69"/>
    </row>
    <row r="296" ht="12.75" customHeight="1">
      <c r="B296" s="69"/>
    </row>
    <row r="297" ht="12.75" customHeight="1">
      <c r="B297" s="69"/>
    </row>
    <row r="298" ht="12.75" customHeight="1">
      <c r="B298" s="69"/>
    </row>
    <row r="299" ht="12.75" customHeight="1">
      <c r="B299" s="69"/>
    </row>
    <row r="300" ht="12.75" customHeight="1">
      <c r="B300" s="69"/>
    </row>
    <row r="301" ht="12.75" customHeight="1">
      <c r="B301" s="69"/>
    </row>
    <row r="302" ht="12.75" customHeight="1">
      <c r="B302" s="69"/>
    </row>
    <row r="303" ht="12.75" customHeight="1">
      <c r="B303" s="69"/>
    </row>
    <row r="304" ht="12.75" customHeight="1">
      <c r="B304" s="69"/>
    </row>
    <row r="305" ht="12.75" customHeight="1">
      <c r="B305" s="69"/>
    </row>
    <row r="306" ht="12.75" customHeight="1">
      <c r="B306" s="69"/>
    </row>
    <row r="307" ht="12.75" customHeight="1">
      <c r="B307" s="69"/>
    </row>
    <row r="308" ht="12.75" customHeight="1">
      <c r="B308" s="69"/>
    </row>
    <row r="309" ht="12.75" customHeight="1">
      <c r="B309" s="69"/>
    </row>
    <row r="310" ht="12.75" customHeight="1">
      <c r="B310" s="69"/>
    </row>
    <row r="311" ht="12.75" customHeight="1">
      <c r="B311" s="69"/>
    </row>
    <row r="312" ht="12.75" customHeight="1">
      <c r="B312" s="69"/>
    </row>
    <row r="313" ht="12.75" customHeight="1">
      <c r="B313" s="69"/>
    </row>
    <row r="314" ht="12.75" customHeight="1">
      <c r="B314" s="69"/>
    </row>
    <row r="315" ht="12.75" customHeight="1">
      <c r="B315" s="69"/>
    </row>
    <row r="316" ht="12.75" customHeight="1">
      <c r="B316" s="69"/>
    </row>
    <row r="317" ht="12.75" customHeight="1">
      <c r="B317" s="69"/>
    </row>
    <row r="318" ht="12.75" customHeight="1">
      <c r="B318" s="69"/>
    </row>
    <row r="319" ht="12.75" customHeight="1">
      <c r="B319" s="69"/>
    </row>
    <row r="320" ht="12.75" customHeight="1">
      <c r="B320" s="69"/>
    </row>
    <row r="321" ht="12.75" customHeight="1">
      <c r="B321" s="69"/>
    </row>
    <row r="322" ht="12.75" customHeight="1">
      <c r="B322" s="69"/>
    </row>
    <row r="323" ht="12.75" customHeight="1">
      <c r="B323" s="69"/>
    </row>
    <row r="324" ht="12.75" customHeight="1">
      <c r="B324" s="69"/>
    </row>
    <row r="325" ht="12.75" customHeight="1">
      <c r="B325" s="69"/>
    </row>
    <row r="326" ht="12.75" customHeight="1">
      <c r="B326" s="69"/>
    </row>
    <row r="327" ht="12.75" customHeight="1">
      <c r="B327" s="69"/>
    </row>
    <row r="328" ht="12.75" customHeight="1">
      <c r="B328" s="69"/>
    </row>
    <row r="329" ht="12.75" customHeight="1">
      <c r="B329" s="69"/>
    </row>
    <row r="330" ht="12.75" customHeight="1">
      <c r="B330" s="69"/>
    </row>
    <row r="331" ht="12.75" customHeight="1">
      <c r="B331" s="69"/>
    </row>
    <row r="332" ht="12.75" customHeight="1">
      <c r="B332" s="69"/>
    </row>
    <row r="333" ht="12.75" customHeight="1">
      <c r="B333" s="69"/>
    </row>
    <row r="334" ht="12.75" customHeight="1">
      <c r="B334" s="69"/>
    </row>
    <row r="335" ht="12.75" customHeight="1">
      <c r="B335" s="69"/>
    </row>
    <row r="336" ht="12.75" customHeight="1">
      <c r="B336" s="69"/>
    </row>
    <row r="337" ht="12.75" customHeight="1">
      <c r="B337" s="69"/>
    </row>
    <row r="338" ht="12.75" customHeight="1">
      <c r="B338" s="69"/>
    </row>
    <row r="339" ht="12.75" customHeight="1">
      <c r="B339" s="69"/>
    </row>
    <row r="340" ht="12.75" customHeight="1">
      <c r="B340" s="69"/>
    </row>
    <row r="341" ht="12.75" customHeight="1">
      <c r="B341" s="69"/>
    </row>
    <row r="342" ht="12.75" customHeight="1">
      <c r="B342" s="69"/>
    </row>
    <row r="343" ht="12.75" customHeight="1">
      <c r="B343" s="69"/>
    </row>
    <row r="344" ht="12.75" customHeight="1">
      <c r="B344" s="69"/>
    </row>
    <row r="345" ht="12.75" customHeight="1">
      <c r="B345" s="69"/>
    </row>
    <row r="346" ht="12.75" customHeight="1">
      <c r="B346" s="69"/>
    </row>
    <row r="347" ht="12.75" customHeight="1">
      <c r="B347" s="69"/>
    </row>
    <row r="348" ht="12.75" customHeight="1">
      <c r="B348" s="69"/>
    </row>
    <row r="349" ht="12.75" customHeight="1">
      <c r="B349" s="69"/>
    </row>
    <row r="350" ht="12.75" customHeight="1">
      <c r="B350" s="69"/>
    </row>
    <row r="351" ht="12.75" customHeight="1">
      <c r="B351" s="69"/>
    </row>
    <row r="352" ht="12.75" customHeight="1">
      <c r="B352" s="69"/>
    </row>
    <row r="353" ht="12.75" customHeight="1">
      <c r="B353" s="69"/>
    </row>
    <row r="354" ht="12.75" customHeight="1">
      <c r="B354" s="69"/>
    </row>
    <row r="355" ht="12.75" customHeight="1">
      <c r="B355" s="69"/>
    </row>
    <row r="356" ht="12.75" customHeight="1">
      <c r="B356" s="69"/>
    </row>
    <row r="357" ht="12.75" customHeight="1">
      <c r="B357" s="69"/>
    </row>
    <row r="358" ht="12.75" customHeight="1">
      <c r="B358" s="69"/>
    </row>
    <row r="359" ht="12.75" customHeight="1">
      <c r="B359" s="69"/>
    </row>
    <row r="360" ht="12.75" customHeight="1">
      <c r="B360" s="69"/>
    </row>
    <row r="361" ht="12.75" customHeight="1">
      <c r="B361" s="69"/>
    </row>
    <row r="362" ht="12.75" customHeight="1">
      <c r="B362" s="69"/>
    </row>
    <row r="363" ht="12.75" customHeight="1">
      <c r="B363" s="69"/>
    </row>
    <row r="364" ht="12.75" customHeight="1">
      <c r="B364" s="69"/>
    </row>
    <row r="365" ht="12.75" customHeight="1">
      <c r="B365" s="69"/>
    </row>
    <row r="366" ht="12.75" customHeight="1">
      <c r="B366" s="69"/>
    </row>
    <row r="367" ht="12.75" customHeight="1">
      <c r="B367" s="69"/>
    </row>
    <row r="368" ht="12.75" customHeight="1">
      <c r="B368" s="69"/>
    </row>
    <row r="369" ht="12.75" customHeight="1">
      <c r="B369" s="69"/>
    </row>
    <row r="370" ht="12.75" customHeight="1">
      <c r="B370" s="69"/>
    </row>
    <row r="371" ht="12.75" customHeight="1">
      <c r="B371" s="69"/>
    </row>
    <row r="372" ht="12.75" customHeight="1">
      <c r="B372" s="69"/>
    </row>
    <row r="373" ht="12.75" customHeight="1">
      <c r="B373" s="69"/>
    </row>
    <row r="374" ht="12.75" customHeight="1">
      <c r="B374" s="69"/>
    </row>
    <row r="375" ht="12.75" customHeight="1">
      <c r="B375" s="69"/>
    </row>
    <row r="376" ht="12.75" customHeight="1">
      <c r="B376" s="69"/>
    </row>
    <row r="377" ht="12.75" customHeight="1">
      <c r="B377" s="69"/>
    </row>
    <row r="378" ht="12.75" customHeight="1">
      <c r="B378" s="69"/>
    </row>
    <row r="379" ht="12.75" customHeight="1">
      <c r="B379" s="69"/>
    </row>
    <row r="380" ht="12.75" customHeight="1">
      <c r="B380" s="69"/>
    </row>
    <row r="381" ht="12.75" customHeight="1">
      <c r="B381" s="69"/>
    </row>
    <row r="382" ht="12.75" customHeight="1">
      <c r="B382" s="69"/>
    </row>
    <row r="383" ht="12.75" customHeight="1">
      <c r="B383" s="69"/>
    </row>
    <row r="384" ht="12.75" customHeight="1">
      <c r="B384" s="69"/>
    </row>
    <row r="385" ht="12.75" customHeight="1">
      <c r="B385" s="69"/>
    </row>
    <row r="386" ht="12.75" customHeight="1">
      <c r="B386" s="69"/>
    </row>
    <row r="387" ht="12.75" customHeight="1">
      <c r="B387" s="69"/>
    </row>
    <row r="388" ht="12.75" customHeight="1">
      <c r="B388" s="69"/>
    </row>
    <row r="389" ht="12.75" customHeight="1">
      <c r="B389" s="69"/>
    </row>
    <row r="390" ht="12.75" customHeight="1">
      <c r="B390" s="69"/>
    </row>
    <row r="391" ht="12.75" customHeight="1">
      <c r="B391" s="69"/>
    </row>
    <row r="392" ht="12.75" customHeight="1">
      <c r="B392" s="69"/>
    </row>
    <row r="393" ht="12.75" customHeight="1">
      <c r="B393" s="69"/>
    </row>
    <row r="394" ht="12.75" customHeight="1">
      <c r="B394" s="69"/>
    </row>
    <row r="395" ht="12.75" customHeight="1">
      <c r="B395" s="69"/>
    </row>
    <row r="396" ht="12.75" customHeight="1">
      <c r="B396" s="69"/>
    </row>
    <row r="397" ht="12.75" customHeight="1">
      <c r="B397" s="69"/>
    </row>
    <row r="398" ht="12.75" customHeight="1">
      <c r="B398" s="69"/>
    </row>
    <row r="399" ht="12.75" customHeight="1">
      <c r="B399" s="69"/>
    </row>
    <row r="400" ht="12.75" customHeight="1">
      <c r="B400" s="69"/>
    </row>
    <row r="401" ht="12.75" customHeight="1">
      <c r="B401" s="69"/>
    </row>
    <row r="402" ht="12.75" customHeight="1">
      <c r="B402" s="69"/>
    </row>
    <row r="403" ht="12.75" customHeight="1">
      <c r="B403" s="69"/>
    </row>
    <row r="404" ht="12.75" customHeight="1">
      <c r="B404" s="69"/>
    </row>
    <row r="405" ht="12.75" customHeight="1">
      <c r="B405" s="69"/>
    </row>
    <row r="406" ht="12.75" customHeight="1">
      <c r="B406" s="69"/>
    </row>
    <row r="407" ht="12.75" customHeight="1">
      <c r="B407" s="69"/>
    </row>
    <row r="408" ht="12.75" customHeight="1">
      <c r="B408" s="69"/>
    </row>
    <row r="409" ht="12.75" customHeight="1">
      <c r="B409" s="69"/>
    </row>
    <row r="410" ht="12.75" customHeight="1">
      <c r="B410" s="69"/>
    </row>
    <row r="411" ht="12.75" customHeight="1">
      <c r="B411" s="69"/>
    </row>
    <row r="412" ht="12.75" customHeight="1">
      <c r="B412" s="69"/>
    </row>
    <row r="413" ht="12.75" customHeight="1">
      <c r="B413" s="69"/>
    </row>
    <row r="414" ht="12.75" customHeight="1">
      <c r="B414" s="69"/>
    </row>
    <row r="415" ht="12.75" customHeight="1">
      <c r="B415" s="69"/>
    </row>
    <row r="416" ht="12.75" customHeight="1">
      <c r="B416" s="69"/>
    </row>
    <row r="417" ht="12.75" customHeight="1">
      <c r="B417" s="69"/>
    </row>
    <row r="418" ht="12.75" customHeight="1">
      <c r="B418" s="69"/>
    </row>
    <row r="419" ht="12.75" customHeight="1">
      <c r="B419" s="69"/>
    </row>
    <row r="420" ht="12.75" customHeight="1">
      <c r="B420" s="69"/>
    </row>
    <row r="421" ht="12.75" customHeight="1">
      <c r="B421" s="69"/>
    </row>
    <row r="422" ht="12.75" customHeight="1">
      <c r="B422" s="69"/>
    </row>
    <row r="423" ht="12.75" customHeight="1">
      <c r="B423" s="69"/>
    </row>
    <row r="424" ht="12.75" customHeight="1">
      <c r="B424" s="69"/>
    </row>
    <row r="425" ht="12.75" customHeight="1">
      <c r="B425" s="69"/>
    </row>
    <row r="426" ht="12.75" customHeight="1">
      <c r="B426" s="69"/>
    </row>
    <row r="427" ht="12.75" customHeight="1">
      <c r="B427" s="69"/>
    </row>
    <row r="428" ht="12.75" customHeight="1">
      <c r="B428" s="69"/>
    </row>
    <row r="429" ht="12.75" customHeight="1">
      <c r="B429" s="69"/>
    </row>
    <row r="430" ht="12.75" customHeight="1">
      <c r="B430" s="69"/>
    </row>
    <row r="431" ht="12.75" customHeight="1">
      <c r="B431" s="69"/>
    </row>
    <row r="432" ht="12.75" customHeight="1">
      <c r="B432" s="69"/>
    </row>
    <row r="433" ht="12.75" customHeight="1">
      <c r="B433" s="69"/>
    </row>
    <row r="434" ht="12.75" customHeight="1">
      <c r="B434" s="69"/>
    </row>
    <row r="435" ht="12.75" customHeight="1">
      <c r="B435" s="69"/>
    </row>
    <row r="436" ht="12.75" customHeight="1">
      <c r="B436" s="69"/>
    </row>
    <row r="437" ht="12.75" customHeight="1">
      <c r="B437" s="69"/>
    </row>
    <row r="438" ht="12.75" customHeight="1">
      <c r="B438" s="69"/>
    </row>
    <row r="439" ht="12.75" customHeight="1">
      <c r="B439" s="69"/>
    </row>
    <row r="440" ht="12.75" customHeight="1">
      <c r="B440" s="69"/>
    </row>
    <row r="441" ht="12.75" customHeight="1">
      <c r="B441" s="69"/>
    </row>
    <row r="442" ht="12.75" customHeight="1">
      <c r="B442" s="69"/>
    </row>
    <row r="443" ht="12.75" customHeight="1">
      <c r="B443" s="69"/>
    </row>
    <row r="444" ht="12.75" customHeight="1">
      <c r="B444" s="69"/>
    </row>
    <row r="445" ht="12.75" customHeight="1">
      <c r="B445" s="69"/>
    </row>
    <row r="446" ht="12.75" customHeight="1">
      <c r="B446" s="69"/>
    </row>
    <row r="447" ht="12.75" customHeight="1">
      <c r="B447" s="69"/>
    </row>
    <row r="448" ht="12.75" customHeight="1">
      <c r="B448" s="69"/>
    </row>
    <row r="449" ht="12.75" customHeight="1">
      <c r="B449" s="69"/>
    </row>
    <row r="450" ht="12.75" customHeight="1">
      <c r="B450" s="69"/>
    </row>
    <row r="451" ht="12.75" customHeight="1">
      <c r="B451" s="69"/>
    </row>
    <row r="452" ht="12.75" customHeight="1">
      <c r="B452" s="69"/>
    </row>
    <row r="453" ht="12.75" customHeight="1">
      <c r="B453" s="69"/>
    </row>
    <row r="454" ht="12.75" customHeight="1">
      <c r="B454" s="69"/>
    </row>
    <row r="455" ht="12.75" customHeight="1">
      <c r="B455" s="69"/>
    </row>
    <row r="456" ht="12.75" customHeight="1">
      <c r="B456" s="69"/>
    </row>
    <row r="457" ht="12.75" customHeight="1">
      <c r="B457" s="69"/>
    </row>
    <row r="458" ht="12.75" customHeight="1">
      <c r="B458" s="69"/>
    </row>
    <row r="459" ht="12.75" customHeight="1">
      <c r="B459" s="69"/>
    </row>
    <row r="460" ht="12.75" customHeight="1">
      <c r="B460" s="69"/>
    </row>
    <row r="461" ht="12.75" customHeight="1">
      <c r="B461" s="69"/>
    </row>
    <row r="462" ht="12.75" customHeight="1">
      <c r="B462" s="69"/>
    </row>
    <row r="463" ht="12.75" customHeight="1">
      <c r="B463" s="69"/>
    </row>
    <row r="464" ht="12.75" customHeight="1">
      <c r="B464" s="69"/>
    </row>
    <row r="465" ht="12.75" customHeight="1">
      <c r="B465" s="69"/>
    </row>
    <row r="466" ht="12.75" customHeight="1">
      <c r="B466" s="69"/>
    </row>
    <row r="467" ht="12.75" customHeight="1">
      <c r="B467" s="69"/>
    </row>
    <row r="468" ht="12.75" customHeight="1">
      <c r="B468" s="69"/>
    </row>
    <row r="469" ht="12.75" customHeight="1">
      <c r="B469" s="69"/>
    </row>
    <row r="470" ht="12.75" customHeight="1">
      <c r="B470" s="69"/>
    </row>
    <row r="471" ht="12.75" customHeight="1">
      <c r="B471" s="69"/>
    </row>
    <row r="472" ht="12.75" customHeight="1">
      <c r="B472" s="69"/>
    </row>
    <row r="473" ht="12.75" customHeight="1">
      <c r="B473" s="69"/>
    </row>
    <row r="474" ht="12.75" customHeight="1">
      <c r="B474" s="69"/>
    </row>
    <row r="475" ht="12.75" customHeight="1">
      <c r="B475" s="69"/>
    </row>
    <row r="476" ht="12.75" customHeight="1">
      <c r="B476" s="69"/>
    </row>
    <row r="477" ht="12.75" customHeight="1">
      <c r="B477" s="69"/>
    </row>
    <row r="478" ht="12.75" customHeight="1">
      <c r="B478" s="69"/>
    </row>
    <row r="479" ht="12.75" customHeight="1">
      <c r="B479" s="69"/>
    </row>
    <row r="480" ht="12.75" customHeight="1">
      <c r="B480" s="69"/>
    </row>
    <row r="481" ht="12.75" customHeight="1">
      <c r="B481" s="69"/>
    </row>
    <row r="482" ht="12.75" customHeight="1">
      <c r="B482" s="69"/>
    </row>
    <row r="483" ht="12.75" customHeight="1">
      <c r="B483" s="69"/>
    </row>
    <row r="484" ht="12.75" customHeight="1">
      <c r="B484" s="69"/>
    </row>
    <row r="485" ht="12.75" customHeight="1">
      <c r="B485" s="69"/>
    </row>
    <row r="486" ht="12.75" customHeight="1">
      <c r="B486" s="69"/>
    </row>
    <row r="487" ht="12.75" customHeight="1">
      <c r="B487" s="69"/>
    </row>
    <row r="488" ht="12.75" customHeight="1">
      <c r="B488" s="69"/>
    </row>
    <row r="489" ht="12.75" customHeight="1">
      <c r="B489" s="69"/>
    </row>
    <row r="490" ht="12.75" customHeight="1">
      <c r="B490" s="69"/>
    </row>
    <row r="491" ht="12.75" customHeight="1">
      <c r="B491" s="69"/>
    </row>
    <row r="492" ht="12.75" customHeight="1">
      <c r="B492" s="69"/>
    </row>
    <row r="493" ht="12.75" customHeight="1">
      <c r="B493" s="69"/>
    </row>
    <row r="494" ht="12.75" customHeight="1">
      <c r="B494" s="69"/>
    </row>
    <row r="495" ht="12.75" customHeight="1">
      <c r="B495" s="69"/>
    </row>
    <row r="496" ht="12.75" customHeight="1">
      <c r="B496" s="69"/>
    </row>
    <row r="497" ht="12.75" customHeight="1">
      <c r="B497" s="69"/>
    </row>
    <row r="498" ht="12.75" customHeight="1">
      <c r="B498" s="69"/>
    </row>
    <row r="499" ht="12.75" customHeight="1">
      <c r="B499" s="69"/>
    </row>
    <row r="500" ht="12.75" customHeight="1">
      <c r="B500" s="69"/>
    </row>
    <row r="501" ht="12.75" customHeight="1">
      <c r="B501" s="69"/>
    </row>
    <row r="502" ht="12.75" customHeight="1">
      <c r="B502" s="69"/>
    </row>
    <row r="503" ht="12.75" customHeight="1">
      <c r="B503" s="69"/>
    </row>
    <row r="504" ht="12.75" customHeight="1">
      <c r="B504" s="69"/>
    </row>
    <row r="505" ht="12.75" customHeight="1">
      <c r="B505" s="69"/>
    </row>
    <row r="506" ht="12.75" customHeight="1">
      <c r="B506" s="69"/>
    </row>
    <row r="507" ht="12.75" customHeight="1">
      <c r="B507" s="69"/>
    </row>
    <row r="508" ht="12.75" customHeight="1">
      <c r="B508" s="69"/>
    </row>
    <row r="509" ht="12.75" customHeight="1">
      <c r="B509" s="69"/>
    </row>
    <row r="510" ht="12.75" customHeight="1">
      <c r="B510" s="69"/>
    </row>
    <row r="511" ht="12.75" customHeight="1">
      <c r="B511" s="69"/>
    </row>
    <row r="512" ht="12.75" customHeight="1">
      <c r="B512" s="69"/>
    </row>
    <row r="513" ht="12.75" customHeight="1">
      <c r="B513" s="69"/>
    </row>
    <row r="514" ht="12.75" customHeight="1">
      <c r="B514" s="69"/>
    </row>
    <row r="515" ht="12.75" customHeight="1">
      <c r="B515" s="69"/>
    </row>
    <row r="516" ht="12.75" customHeight="1">
      <c r="B516" s="69"/>
    </row>
    <row r="517" ht="12.75" customHeight="1">
      <c r="B517" s="69"/>
    </row>
    <row r="518" ht="12.75" customHeight="1">
      <c r="B518" s="69"/>
    </row>
    <row r="519" ht="12.75" customHeight="1">
      <c r="B519" s="69"/>
    </row>
    <row r="520" ht="12.75" customHeight="1">
      <c r="B520" s="69"/>
    </row>
    <row r="521" ht="12.75" customHeight="1">
      <c r="B521" s="69"/>
    </row>
    <row r="522" ht="12.75" customHeight="1">
      <c r="B522" s="69"/>
    </row>
    <row r="523" ht="12.75" customHeight="1">
      <c r="B523" s="69"/>
    </row>
    <row r="524" ht="12.75" customHeight="1">
      <c r="B524" s="69"/>
    </row>
    <row r="525" ht="12.75" customHeight="1">
      <c r="B525" s="69"/>
    </row>
    <row r="526" ht="12.75" customHeight="1">
      <c r="B526" s="69"/>
    </row>
    <row r="527" ht="12.75" customHeight="1">
      <c r="B527" s="69"/>
    </row>
    <row r="528" ht="12.75" customHeight="1">
      <c r="B528" s="69"/>
    </row>
    <row r="529" ht="12.75" customHeight="1">
      <c r="B529" s="69"/>
    </row>
    <row r="530" ht="12.75" customHeight="1">
      <c r="B530" s="69"/>
    </row>
    <row r="531" ht="12.75" customHeight="1">
      <c r="B531" s="69"/>
    </row>
    <row r="532" ht="12.75" customHeight="1">
      <c r="B532" s="69"/>
    </row>
    <row r="533" ht="12.75" customHeight="1">
      <c r="B533" s="69"/>
    </row>
    <row r="534" ht="12.75" customHeight="1">
      <c r="B534" s="69"/>
    </row>
    <row r="535" ht="12.75" customHeight="1">
      <c r="B535" s="69"/>
    </row>
    <row r="536" ht="12.75" customHeight="1">
      <c r="B536" s="69"/>
    </row>
    <row r="537" ht="12.75" customHeight="1">
      <c r="B537" s="69"/>
    </row>
    <row r="538" ht="12.75" customHeight="1">
      <c r="B538" s="69"/>
    </row>
    <row r="539" ht="12.75" customHeight="1">
      <c r="B539" s="69"/>
    </row>
    <row r="540" ht="12.75" customHeight="1">
      <c r="B540" s="69"/>
    </row>
    <row r="541" ht="12.75" customHeight="1">
      <c r="B541" s="69"/>
    </row>
    <row r="542" ht="12.75" customHeight="1">
      <c r="B542" s="69"/>
    </row>
    <row r="543" ht="12.75" customHeight="1">
      <c r="B543" s="69"/>
    </row>
    <row r="544" ht="12.75" customHeight="1">
      <c r="B544" s="69"/>
    </row>
    <row r="545" ht="12.75" customHeight="1">
      <c r="B545" s="69"/>
    </row>
    <row r="546" ht="12.75" customHeight="1">
      <c r="B546" s="69"/>
    </row>
    <row r="547" ht="12.75" customHeight="1">
      <c r="B547" s="69"/>
    </row>
    <row r="548" ht="12.75" customHeight="1">
      <c r="B548" s="69"/>
    </row>
    <row r="549" ht="12.75" customHeight="1">
      <c r="B549" s="69"/>
    </row>
    <row r="550" ht="12.75" customHeight="1">
      <c r="B550" s="69"/>
    </row>
    <row r="551" ht="12.75" customHeight="1">
      <c r="B551" s="69"/>
    </row>
    <row r="552" ht="12.75" customHeight="1">
      <c r="B552" s="69"/>
    </row>
    <row r="553" ht="12.75" customHeight="1">
      <c r="B553" s="69"/>
    </row>
    <row r="554" ht="12.75" customHeight="1">
      <c r="B554" s="69"/>
    </row>
    <row r="555" ht="12.75" customHeight="1">
      <c r="B555" s="69"/>
    </row>
    <row r="556" ht="12.75" customHeight="1">
      <c r="B556" s="69"/>
    </row>
    <row r="557" ht="12.75" customHeight="1">
      <c r="B557" s="69"/>
    </row>
    <row r="558" ht="12.75" customHeight="1">
      <c r="B558" s="69"/>
    </row>
    <row r="559" ht="12.75" customHeight="1">
      <c r="B559" s="69"/>
    </row>
    <row r="560" ht="12.75" customHeight="1">
      <c r="B560" s="69"/>
    </row>
    <row r="561" ht="12.75" customHeight="1">
      <c r="B561" s="69"/>
    </row>
    <row r="562" ht="12.75" customHeight="1">
      <c r="B562" s="69"/>
    </row>
    <row r="563" ht="12.75" customHeight="1">
      <c r="B563" s="69"/>
    </row>
    <row r="564" ht="12.75" customHeight="1">
      <c r="B564" s="69"/>
    </row>
    <row r="565" ht="12.75" customHeight="1">
      <c r="B565" s="69"/>
    </row>
    <row r="566" ht="12.75" customHeight="1">
      <c r="B566" s="69"/>
    </row>
    <row r="567" ht="12.75" customHeight="1">
      <c r="B567" s="69"/>
    </row>
    <row r="568" ht="12.75" customHeight="1">
      <c r="B568" s="69"/>
    </row>
    <row r="569" ht="12.75" customHeight="1">
      <c r="B569" s="69"/>
    </row>
    <row r="570" ht="12.75" customHeight="1">
      <c r="B570" s="69"/>
    </row>
    <row r="571" ht="12.75" customHeight="1">
      <c r="B571" s="69"/>
    </row>
    <row r="572" ht="12.75" customHeight="1">
      <c r="B572" s="69"/>
    </row>
    <row r="573" ht="12.75" customHeight="1">
      <c r="B573" s="69"/>
    </row>
    <row r="574" ht="12.75" customHeight="1">
      <c r="B574" s="69"/>
    </row>
    <row r="575" ht="12.75" customHeight="1">
      <c r="B575" s="69"/>
    </row>
    <row r="576" ht="12.75" customHeight="1">
      <c r="B576" s="69"/>
    </row>
    <row r="577" ht="12.75" customHeight="1">
      <c r="B577" s="69"/>
    </row>
    <row r="578" ht="12.75" customHeight="1">
      <c r="B578" s="69"/>
    </row>
    <row r="579" ht="12.75" customHeight="1">
      <c r="B579" s="69"/>
    </row>
    <row r="580" ht="12.75" customHeight="1">
      <c r="B580" s="69"/>
    </row>
    <row r="581" ht="12.75" customHeight="1">
      <c r="B581" s="69"/>
    </row>
    <row r="582" ht="12.75" customHeight="1">
      <c r="B582" s="69"/>
    </row>
    <row r="583" ht="12.75" customHeight="1">
      <c r="B583" s="69"/>
    </row>
    <row r="584" ht="12.75" customHeight="1">
      <c r="B584" s="69"/>
    </row>
    <row r="585" ht="12.75" customHeight="1">
      <c r="B585" s="69"/>
    </row>
    <row r="586" ht="12.75" customHeight="1">
      <c r="B586" s="69"/>
    </row>
    <row r="587" ht="12.75" customHeight="1">
      <c r="B587" s="69"/>
    </row>
    <row r="588" ht="12.75" customHeight="1">
      <c r="B588" s="69"/>
    </row>
    <row r="589" ht="12.75" customHeight="1">
      <c r="B589" s="69"/>
    </row>
    <row r="590" ht="12.75" customHeight="1">
      <c r="B590" s="69"/>
    </row>
    <row r="591" ht="12.75" customHeight="1">
      <c r="B591" s="69"/>
    </row>
    <row r="592" ht="12.75" customHeight="1">
      <c r="B592" s="69"/>
    </row>
    <row r="593" ht="12.75" customHeight="1">
      <c r="B593" s="69"/>
    </row>
    <row r="594" ht="12.75" customHeight="1">
      <c r="B594" s="69"/>
    </row>
    <row r="595" ht="12.75" customHeight="1">
      <c r="B595" s="69"/>
    </row>
    <row r="596" ht="12.75" customHeight="1">
      <c r="B596" s="69"/>
    </row>
    <row r="597" ht="12.75" customHeight="1">
      <c r="B597" s="69"/>
    </row>
    <row r="598" ht="12.75" customHeight="1">
      <c r="B598" s="69"/>
    </row>
    <row r="599" ht="12.75" customHeight="1">
      <c r="B599" s="69"/>
    </row>
    <row r="600" ht="12.75" customHeight="1">
      <c r="B600" s="69"/>
    </row>
    <row r="601" ht="12.75" customHeight="1">
      <c r="B601" s="69"/>
    </row>
    <row r="602" ht="12.75" customHeight="1">
      <c r="B602" s="69"/>
    </row>
    <row r="603" ht="12.75" customHeight="1">
      <c r="B603" s="69"/>
    </row>
    <row r="604" ht="12.75" customHeight="1">
      <c r="B604" s="69"/>
    </row>
    <row r="605" ht="12.75" customHeight="1">
      <c r="B605" s="69"/>
    </row>
    <row r="606" ht="12.75" customHeight="1">
      <c r="B606" s="69"/>
    </row>
    <row r="607" ht="12.75" customHeight="1">
      <c r="B607" s="69"/>
    </row>
    <row r="608" ht="12.75" customHeight="1">
      <c r="B608" s="69"/>
    </row>
    <row r="609" ht="12.75" customHeight="1">
      <c r="B609" s="69"/>
    </row>
    <row r="610" ht="12.75" customHeight="1">
      <c r="B610" s="69"/>
    </row>
    <row r="611" ht="12.75" customHeight="1">
      <c r="B611" s="69"/>
    </row>
    <row r="612" ht="12.75" customHeight="1">
      <c r="B612" s="69"/>
    </row>
    <row r="613" ht="12.75" customHeight="1">
      <c r="B613" s="69"/>
    </row>
    <row r="614" ht="12.75" customHeight="1">
      <c r="B614" s="69"/>
    </row>
    <row r="615" ht="12.75" customHeight="1">
      <c r="B615" s="69"/>
    </row>
    <row r="616" ht="12.75" customHeight="1">
      <c r="B616" s="69"/>
    </row>
    <row r="617" ht="12.75" customHeight="1">
      <c r="B617" s="69"/>
    </row>
    <row r="618" ht="12.75" customHeight="1">
      <c r="B618" s="69"/>
    </row>
    <row r="619" ht="12.75" customHeight="1">
      <c r="B619" s="69"/>
    </row>
    <row r="620" ht="12.75" customHeight="1">
      <c r="B620" s="69"/>
    </row>
    <row r="621" ht="12.75" customHeight="1">
      <c r="B621" s="69"/>
    </row>
    <row r="622" ht="12.75" customHeight="1">
      <c r="B622" s="69"/>
    </row>
    <row r="623" ht="12.75" customHeight="1">
      <c r="B623" s="69"/>
    </row>
    <row r="624" ht="12.75" customHeight="1">
      <c r="B624" s="69"/>
    </row>
    <row r="625" ht="12.75" customHeight="1">
      <c r="B625" s="69"/>
    </row>
    <row r="626" ht="12.75" customHeight="1">
      <c r="B626" s="69"/>
    </row>
    <row r="627" ht="12.75" customHeight="1">
      <c r="B627" s="69"/>
    </row>
    <row r="628" ht="12.75" customHeight="1">
      <c r="B628" s="69"/>
    </row>
    <row r="629" ht="12.75" customHeight="1">
      <c r="B629" s="69"/>
    </row>
    <row r="630" ht="12.75" customHeight="1">
      <c r="B630" s="69"/>
    </row>
    <row r="631" ht="12.75" customHeight="1">
      <c r="B631" s="69"/>
    </row>
    <row r="632" ht="12.75" customHeight="1">
      <c r="B632" s="69"/>
    </row>
    <row r="633" ht="12.75" customHeight="1">
      <c r="B633" s="69"/>
    </row>
    <row r="634" ht="12.75" customHeight="1">
      <c r="B634" s="69"/>
    </row>
    <row r="635" ht="12.75" customHeight="1">
      <c r="B635" s="69"/>
    </row>
    <row r="636" ht="12.75" customHeight="1">
      <c r="B636" s="69"/>
    </row>
    <row r="637" ht="12.75" customHeight="1">
      <c r="B637" s="69"/>
    </row>
    <row r="638" ht="12.75" customHeight="1">
      <c r="B638" s="69"/>
    </row>
    <row r="639" ht="12.75" customHeight="1">
      <c r="B639" s="69"/>
    </row>
    <row r="640" ht="12.75" customHeight="1">
      <c r="B640" s="69"/>
    </row>
    <row r="641" ht="12.75" customHeight="1">
      <c r="B641" s="69"/>
    </row>
    <row r="642" ht="12.75" customHeight="1">
      <c r="B642" s="69"/>
    </row>
    <row r="643" ht="12.75" customHeight="1">
      <c r="B643" s="69"/>
    </row>
    <row r="644" ht="12.75" customHeight="1">
      <c r="B644" s="69"/>
    </row>
    <row r="645" ht="12.75" customHeight="1">
      <c r="B645" s="69"/>
    </row>
    <row r="646" ht="12.75" customHeight="1">
      <c r="B646" s="69"/>
    </row>
    <row r="647" ht="12.75" customHeight="1">
      <c r="B647" s="69"/>
    </row>
    <row r="648" ht="12.75" customHeight="1">
      <c r="B648" s="69"/>
    </row>
    <row r="649" ht="12.75" customHeight="1">
      <c r="B649" s="69"/>
    </row>
    <row r="650" ht="12.75" customHeight="1">
      <c r="B650" s="69"/>
    </row>
    <row r="651" ht="12.75" customHeight="1">
      <c r="B651" s="69"/>
    </row>
    <row r="652" ht="12.75" customHeight="1">
      <c r="B652" s="69"/>
    </row>
    <row r="653" ht="12.75" customHeight="1">
      <c r="B653" s="69"/>
    </row>
    <row r="654" ht="12.75" customHeight="1">
      <c r="B654" s="69"/>
    </row>
    <row r="655" ht="12.75" customHeight="1">
      <c r="B655" s="69"/>
    </row>
    <row r="656" ht="12.75" customHeight="1">
      <c r="B656" s="69"/>
    </row>
    <row r="657" ht="12.75" customHeight="1">
      <c r="B657" s="69"/>
    </row>
    <row r="658" ht="12.75" customHeight="1">
      <c r="B658" s="69"/>
    </row>
    <row r="659" ht="12.75" customHeight="1">
      <c r="B659" s="69"/>
    </row>
    <row r="660" ht="12.75" customHeight="1">
      <c r="B660" s="69"/>
    </row>
    <row r="661" ht="12.75" customHeight="1">
      <c r="B661" s="69"/>
    </row>
    <row r="662" ht="12.75" customHeight="1">
      <c r="B662" s="69"/>
    </row>
    <row r="663" ht="12.75" customHeight="1">
      <c r="B663" s="69"/>
    </row>
    <row r="664" ht="12.75" customHeight="1">
      <c r="B664" s="69"/>
    </row>
    <row r="665" ht="12.75" customHeight="1">
      <c r="B665" s="69"/>
    </row>
    <row r="666" ht="12.75" customHeight="1">
      <c r="B666" s="69"/>
    </row>
    <row r="667" ht="12.75" customHeight="1">
      <c r="B667" s="69"/>
    </row>
    <row r="668" ht="12.75" customHeight="1">
      <c r="B668" s="69"/>
    </row>
    <row r="669" ht="12.75" customHeight="1">
      <c r="B669" s="69"/>
    </row>
    <row r="670" ht="12.75" customHeight="1">
      <c r="B670" s="69"/>
    </row>
    <row r="671" ht="12.75" customHeight="1">
      <c r="B671" s="69"/>
    </row>
    <row r="672" ht="12.75" customHeight="1">
      <c r="B672" s="69"/>
    </row>
    <row r="673" ht="12.75" customHeight="1">
      <c r="B673" s="69"/>
    </row>
    <row r="674" ht="12.75" customHeight="1">
      <c r="B674" s="69"/>
    </row>
    <row r="675" ht="12.75" customHeight="1">
      <c r="B675" s="69"/>
    </row>
    <row r="676" ht="12.75" customHeight="1">
      <c r="B676" s="69"/>
    </row>
    <row r="677" ht="12.75" customHeight="1">
      <c r="B677" s="69"/>
    </row>
    <row r="678" ht="12.75" customHeight="1">
      <c r="B678" s="69"/>
    </row>
    <row r="679" ht="12.75" customHeight="1">
      <c r="B679" s="69"/>
    </row>
    <row r="680" ht="12.75" customHeight="1">
      <c r="B680" s="69"/>
    </row>
    <row r="681" ht="12.75" customHeight="1">
      <c r="B681" s="69"/>
    </row>
    <row r="682" ht="12.75" customHeight="1">
      <c r="B682" s="69"/>
    </row>
    <row r="683" ht="12.75" customHeight="1">
      <c r="B683" s="69"/>
    </row>
    <row r="684" ht="12.75" customHeight="1">
      <c r="B684" s="69"/>
    </row>
    <row r="685" ht="12.75" customHeight="1">
      <c r="B685" s="69"/>
    </row>
    <row r="686" ht="12.75" customHeight="1">
      <c r="B686" s="69"/>
    </row>
    <row r="687" ht="12.75" customHeight="1">
      <c r="B687" s="69"/>
    </row>
    <row r="688" ht="12.75" customHeight="1">
      <c r="B688" s="69"/>
    </row>
    <row r="689" ht="12.75" customHeight="1">
      <c r="B689" s="69"/>
    </row>
    <row r="690" ht="12.75" customHeight="1">
      <c r="B690" s="69"/>
    </row>
    <row r="691" ht="12.75" customHeight="1">
      <c r="B691" s="69"/>
    </row>
    <row r="692" ht="12.75" customHeight="1">
      <c r="B692" s="69"/>
    </row>
    <row r="693" ht="12.75" customHeight="1">
      <c r="B693" s="69"/>
    </row>
    <row r="694" ht="12.75" customHeight="1">
      <c r="B694" s="69"/>
    </row>
    <row r="695" ht="12.75" customHeight="1">
      <c r="B695" s="69"/>
    </row>
    <row r="696" ht="12.75" customHeight="1">
      <c r="B696" s="69"/>
    </row>
    <row r="697" ht="12.75" customHeight="1">
      <c r="B697" s="69"/>
    </row>
    <row r="698" ht="12.75" customHeight="1">
      <c r="B698" s="69"/>
    </row>
    <row r="699" ht="12.75" customHeight="1">
      <c r="B699" s="69"/>
    </row>
    <row r="700" ht="12.75" customHeight="1">
      <c r="B700" s="69"/>
    </row>
    <row r="701" ht="12.75" customHeight="1">
      <c r="B701" s="69"/>
    </row>
    <row r="702" ht="12.75" customHeight="1">
      <c r="B702" s="69"/>
    </row>
    <row r="703" ht="12.75" customHeight="1">
      <c r="B703" s="69"/>
    </row>
    <row r="704" ht="12.75" customHeight="1">
      <c r="B704" s="69"/>
    </row>
    <row r="705" ht="12.75" customHeight="1">
      <c r="B705" s="69"/>
    </row>
    <row r="706" ht="12.75" customHeight="1">
      <c r="B706" s="69"/>
    </row>
    <row r="707" ht="12.75" customHeight="1">
      <c r="B707" s="69"/>
    </row>
    <row r="708" ht="12.75" customHeight="1">
      <c r="B708" s="69"/>
    </row>
    <row r="709" ht="12.75" customHeight="1">
      <c r="B709" s="69"/>
    </row>
    <row r="710" ht="12.75" customHeight="1">
      <c r="B710" s="69"/>
    </row>
    <row r="711" ht="12.75" customHeight="1">
      <c r="B711" s="69"/>
    </row>
    <row r="712" ht="12.75" customHeight="1">
      <c r="B712" s="69"/>
    </row>
    <row r="713" ht="12.75" customHeight="1">
      <c r="B713" s="69"/>
    </row>
    <row r="714" ht="12.75" customHeight="1">
      <c r="B714" s="69"/>
    </row>
    <row r="715" ht="12.75" customHeight="1">
      <c r="B715" s="69"/>
    </row>
    <row r="716" ht="12.75" customHeight="1">
      <c r="B716" s="69"/>
    </row>
    <row r="717" ht="12.75" customHeight="1">
      <c r="B717" s="69"/>
    </row>
    <row r="718" ht="12.75" customHeight="1">
      <c r="B718" s="69"/>
    </row>
    <row r="719" ht="12.75" customHeight="1">
      <c r="B719" s="69"/>
    </row>
    <row r="720" ht="12.75" customHeight="1">
      <c r="B720" s="69"/>
    </row>
    <row r="721" ht="12.75" customHeight="1">
      <c r="B721" s="69"/>
    </row>
    <row r="722" ht="12.75" customHeight="1">
      <c r="B722" s="69"/>
    </row>
    <row r="723" ht="12.75" customHeight="1">
      <c r="B723" s="69"/>
    </row>
    <row r="724" ht="12.75" customHeight="1">
      <c r="B724" s="69"/>
    </row>
    <row r="725" ht="12.75" customHeight="1">
      <c r="B725" s="69"/>
    </row>
    <row r="726" ht="12.75" customHeight="1">
      <c r="B726" s="69"/>
    </row>
    <row r="727" ht="12.75" customHeight="1">
      <c r="B727" s="69"/>
    </row>
    <row r="728" ht="12.75" customHeight="1">
      <c r="B728" s="69"/>
    </row>
    <row r="729" ht="12.75" customHeight="1">
      <c r="B729" s="69"/>
    </row>
    <row r="730" ht="12.75" customHeight="1">
      <c r="B730" s="69"/>
    </row>
    <row r="731" ht="12.75" customHeight="1">
      <c r="B731" s="69"/>
    </row>
    <row r="732" ht="12.75" customHeight="1">
      <c r="B732" s="69"/>
    </row>
    <row r="733" ht="12.75" customHeight="1">
      <c r="B733" s="69"/>
    </row>
    <row r="734" ht="12.75" customHeight="1">
      <c r="B734" s="69"/>
    </row>
    <row r="735" ht="12.75" customHeight="1">
      <c r="B735" s="69"/>
    </row>
    <row r="736" ht="12.75" customHeight="1">
      <c r="B736" s="69"/>
    </row>
    <row r="737" ht="12.75" customHeight="1">
      <c r="B737" s="69"/>
    </row>
    <row r="738" ht="12.75" customHeight="1">
      <c r="B738" s="69"/>
    </row>
    <row r="739" ht="12.75" customHeight="1">
      <c r="B739" s="69"/>
    </row>
    <row r="740" ht="12.75" customHeight="1">
      <c r="B740" s="69"/>
    </row>
    <row r="741" ht="12.75" customHeight="1">
      <c r="B741" s="69"/>
    </row>
    <row r="742" ht="12.75" customHeight="1">
      <c r="B742" s="69"/>
    </row>
    <row r="743" ht="12.75" customHeight="1">
      <c r="B743" s="69"/>
    </row>
    <row r="744" ht="12.75" customHeight="1">
      <c r="B744" s="69"/>
    </row>
    <row r="745" ht="12.75" customHeight="1">
      <c r="B745" s="69"/>
    </row>
    <row r="746" ht="12.75" customHeight="1">
      <c r="B746" s="69"/>
    </row>
    <row r="747" ht="12.75" customHeight="1">
      <c r="B747" s="69"/>
    </row>
    <row r="748" ht="12.75" customHeight="1">
      <c r="B748" s="69"/>
    </row>
    <row r="749" ht="12.75" customHeight="1">
      <c r="B749" s="69"/>
    </row>
    <row r="750" ht="12.75" customHeight="1">
      <c r="B750" s="69"/>
    </row>
    <row r="751" ht="12.75" customHeight="1">
      <c r="B751" s="69"/>
    </row>
    <row r="752" ht="12.75" customHeight="1">
      <c r="B752" s="69"/>
    </row>
    <row r="753" ht="12.75" customHeight="1">
      <c r="B753" s="69"/>
    </row>
    <row r="754" ht="12.75" customHeight="1">
      <c r="B754" s="69"/>
    </row>
    <row r="755" ht="12.75" customHeight="1">
      <c r="B755" s="69"/>
    </row>
    <row r="756" ht="12.75" customHeight="1">
      <c r="B756" s="69"/>
    </row>
    <row r="757" ht="12.75" customHeight="1">
      <c r="B757" s="69"/>
    </row>
    <row r="758" ht="12.75" customHeight="1">
      <c r="B758" s="69"/>
    </row>
    <row r="759" ht="12.75" customHeight="1">
      <c r="B759" s="69"/>
    </row>
    <row r="760" ht="12.75" customHeight="1">
      <c r="B760" s="69"/>
    </row>
    <row r="761" ht="12.75" customHeight="1">
      <c r="B761" s="69"/>
    </row>
    <row r="762" ht="12.75" customHeight="1">
      <c r="B762" s="69"/>
    </row>
    <row r="763" ht="12.75" customHeight="1">
      <c r="B763" s="69"/>
    </row>
    <row r="764" ht="12.75" customHeight="1">
      <c r="B764" s="69"/>
    </row>
    <row r="765" ht="12.75" customHeight="1">
      <c r="B765" s="69"/>
    </row>
    <row r="766" ht="12.75" customHeight="1">
      <c r="B766" s="69"/>
    </row>
    <row r="767" ht="12.75" customHeight="1">
      <c r="B767" s="69"/>
    </row>
    <row r="768" ht="12.75" customHeight="1">
      <c r="B768" s="69"/>
    </row>
    <row r="769" ht="12.75" customHeight="1">
      <c r="B769" s="69"/>
    </row>
    <row r="770" ht="12.75" customHeight="1">
      <c r="B770" s="69"/>
    </row>
    <row r="771" ht="12.75" customHeight="1">
      <c r="B771" s="69"/>
    </row>
    <row r="772" ht="12.75" customHeight="1">
      <c r="B772" s="69"/>
    </row>
    <row r="773" ht="12.75" customHeight="1">
      <c r="B773" s="69"/>
    </row>
    <row r="774" ht="12.75" customHeight="1">
      <c r="B774" s="69"/>
    </row>
    <row r="775" ht="12.75" customHeight="1">
      <c r="B775" s="69"/>
    </row>
    <row r="776" ht="12.75" customHeight="1">
      <c r="B776" s="69"/>
    </row>
    <row r="777" ht="12.75" customHeight="1">
      <c r="B777" s="69"/>
    </row>
    <row r="778" ht="12.75" customHeight="1">
      <c r="B778" s="69"/>
    </row>
    <row r="779" ht="12.75" customHeight="1">
      <c r="B779" s="69"/>
    </row>
    <row r="780" ht="12.75" customHeight="1">
      <c r="B780" s="69"/>
    </row>
    <row r="781" ht="12.75" customHeight="1">
      <c r="B781" s="69"/>
    </row>
    <row r="782" ht="12.75" customHeight="1">
      <c r="B782" s="69"/>
    </row>
    <row r="783" ht="12.75" customHeight="1">
      <c r="B783" s="69"/>
    </row>
    <row r="784" ht="12.75" customHeight="1">
      <c r="B784" s="69"/>
    </row>
    <row r="785" ht="12.75" customHeight="1">
      <c r="B785" s="69"/>
    </row>
    <row r="786" ht="12.75" customHeight="1">
      <c r="B786" s="69"/>
    </row>
    <row r="787" ht="12.75" customHeight="1">
      <c r="B787" s="69"/>
    </row>
    <row r="788" ht="12.75" customHeight="1">
      <c r="B788" s="69"/>
    </row>
    <row r="789" ht="12.75" customHeight="1">
      <c r="B789" s="69"/>
    </row>
    <row r="790" ht="12.75" customHeight="1">
      <c r="B790" s="69"/>
    </row>
    <row r="791" ht="12.75" customHeight="1">
      <c r="B791" s="69"/>
    </row>
    <row r="792" ht="12.75" customHeight="1">
      <c r="B792" s="69"/>
    </row>
    <row r="793" ht="12.75" customHeight="1">
      <c r="B793" s="69"/>
    </row>
    <row r="794" ht="12.75" customHeight="1">
      <c r="B794" s="69"/>
    </row>
    <row r="795" ht="12.75" customHeight="1">
      <c r="B795" s="69"/>
    </row>
    <row r="796" ht="12.75" customHeight="1">
      <c r="B796" s="69"/>
    </row>
    <row r="797" ht="12.75" customHeight="1">
      <c r="B797" s="69"/>
    </row>
    <row r="798" ht="12.75" customHeight="1">
      <c r="B798" s="69"/>
    </row>
    <row r="799" ht="12.75" customHeight="1">
      <c r="B799" s="69"/>
    </row>
    <row r="800" ht="12.75" customHeight="1">
      <c r="B800" s="69"/>
    </row>
    <row r="801" ht="12.75" customHeight="1">
      <c r="B801" s="69"/>
    </row>
    <row r="802" ht="12.75" customHeight="1">
      <c r="B802" s="69"/>
    </row>
    <row r="803" ht="12.75" customHeight="1">
      <c r="B803" s="69"/>
    </row>
    <row r="804" ht="12.75" customHeight="1">
      <c r="B804" s="69"/>
    </row>
    <row r="805" ht="12.75" customHeight="1">
      <c r="B805" s="69"/>
    </row>
    <row r="806" ht="12.75" customHeight="1">
      <c r="B806" s="69"/>
    </row>
    <row r="807" ht="12.75" customHeight="1">
      <c r="B807" s="69"/>
    </row>
    <row r="808" ht="12.75" customHeight="1">
      <c r="B808" s="69"/>
    </row>
    <row r="809" ht="12.75" customHeight="1">
      <c r="B809" s="69"/>
    </row>
    <row r="810" ht="12.75" customHeight="1">
      <c r="B810" s="69"/>
    </row>
    <row r="811" ht="12.75" customHeight="1">
      <c r="B811" s="69"/>
    </row>
    <row r="812" ht="12.75" customHeight="1">
      <c r="B812" s="69"/>
    </row>
    <row r="813" ht="12.75" customHeight="1">
      <c r="B813" s="69"/>
    </row>
    <row r="814" ht="12.75" customHeight="1">
      <c r="B814" s="69"/>
    </row>
    <row r="815" ht="12.75" customHeight="1">
      <c r="B815" s="69"/>
    </row>
    <row r="816" ht="12.75" customHeight="1">
      <c r="B816" s="69"/>
    </row>
    <row r="817" ht="12.75" customHeight="1">
      <c r="B817" s="69"/>
    </row>
    <row r="818" ht="12.75" customHeight="1">
      <c r="B818" s="69"/>
    </row>
    <row r="819" ht="12.75" customHeight="1">
      <c r="B819" s="69"/>
    </row>
    <row r="820" ht="12.75" customHeight="1">
      <c r="B820" s="69"/>
    </row>
    <row r="821" ht="12.75" customHeight="1">
      <c r="B821" s="69"/>
    </row>
    <row r="822" ht="12.75" customHeight="1">
      <c r="B822" s="69"/>
    </row>
    <row r="823" ht="12.75" customHeight="1">
      <c r="B823" s="69"/>
    </row>
    <row r="824" ht="12.75" customHeight="1">
      <c r="B824" s="69"/>
    </row>
    <row r="825" ht="12.75" customHeight="1">
      <c r="B825" s="69"/>
    </row>
    <row r="826" ht="12.75" customHeight="1">
      <c r="B826" s="69"/>
    </row>
    <row r="827" ht="12.75" customHeight="1">
      <c r="B827" s="69"/>
    </row>
    <row r="828" ht="12.75" customHeight="1">
      <c r="B828" s="69"/>
    </row>
    <row r="829" ht="12.75" customHeight="1">
      <c r="B829" s="69"/>
    </row>
    <row r="830" ht="12.75" customHeight="1">
      <c r="B830" s="69"/>
    </row>
    <row r="831" ht="12.75" customHeight="1">
      <c r="B831" s="69"/>
    </row>
    <row r="832" ht="12.75" customHeight="1">
      <c r="B832" s="69"/>
    </row>
    <row r="833" ht="12.75" customHeight="1">
      <c r="B833" s="69"/>
    </row>
    <row r="834" ht="12.75" customHeight="1">
      <c r="B834" s="69"/>
    </row>
    <row r="835" ht="12.75" customHeight="1">
      <c r="B835" s="69"/>
    </row>
    <row r="836" ht="12.75" customHeight="1">
      <c r="B836" s="69"/>
    </row>
    <row r="837" ht="12.75" customHeight="1">
      <c r="B837" s="69"/>
    </row>
    <row r="838" ht="12.75" customHeight="1">
      <c r="B838" s="69"/>
    </row>
    <row r="839" ht="12.75" customHeight="1">
      <c r="B839" s="69"/>
    </row>
    <row r="840" ht="12.75" customHeight="1">
      <c r="B840" s="69"/>
    </row>
    <row r="841" ht="12.75" customHeight="1">
      <c r="B841" s="69"/>
    </row>
    <row r="842" ht="12.75" customHeight="1">
      <c r="B842" s="69"/>
    </row>
    <row r="843" ht="12.75" customHeight="1">
      <c r="B843" s="69"/>
    </row>
    <row r="844" ht="12.75" customHeight="1">
      <c r="B844" s="69"/>
    </row>
    <row r="845" ht="12.75" customHeight="1">
      <c r="B845" s="69"/>
    </row>
    <row r="846" ht="12.75" customHeight="1">
      <c r="B846" s="69"/>
    </row>
    <row r="847" ht="12.75" customHeight="1">
      <c r="B847" s="69"/>
    </row>
    <row r="848" ht="12.75" customHeight="1">
      <c r="B848" s="69"/>
    </row>
    <row r="849" ht="12.75" customHeight="1">
      <c r="B849" s="69"/>
    </row>
    <row r="850" ht="12.75" customHeight="1">
      <c r="B850" s="69"/>
    </row>
    <row r="851" ht="12.75" customHeight="1">
      <c r="B851" s="69"/>
    </row>
    <row r="852" ht="12.75" customHeight="1">
      <c r="B852" s="69"/>
    </row>
    <row r="853" ht="12.75" customHeight="1">
      <c r="B853" s="69"/>
    </row>
    <row r="854" ht="12.75" customHeight="1">
      <c r="B854" s="69"/>
    </row>
    <row r="855" ht="12.75" customHeight="1">
      <c r="B855" s="69"/>
    </row>
    <row r="856" ht="12.75" customHeight="1">
      <c r="B856" s="69"/>
    </row>
    <row r="857" ht="12.75" customHeight="1">
      <c r="B857" s="69"/>
    </row>
    <row r="858" ht="12.75" customHeight="1">
      <c r="B858" s="69"/>
    </row>
    <row r="859" ht="12.75" customHeight="1">
      <c r="B859" s="69"/>
    </row>
    <row r="860" ht="12.75" customHeight="1">
      <c r="B860" s="69"/>
    </row>
    <row r="861" ht="12.75" customHeight="1">
      <c r="B861" s="69"/>
    </row>
    <row r="862" ht="12.75" customHeight="1">
      <c r="B862" s="69"/>
    </row>
    <row r="863" ht="12.75" customHeight="1">
      <c r="B863" s="69"/>
    </row>
    <row r="864" ht="12.75" customHeight="1">
      <c r="B864" s="69"/>
    </row>
    <row r="865" ht="12.75" customHeight="1">
      <c r="B865" s="69"/>
    </row>
    <row r="866" ht="12.75" customHeight="1">
      <c r="B866" s="69"/>
    </row>
    <row r="867" ht="12.75" customHeight="1">
      <c r="B867" s="69"/>
    </row>
    <row r="868" ht="12.75" customHeight="1">
      <c r="B868" s="69"/>
    </row>
    <row r="869" ht="12.75" customHeight="1">
      <c r="B869" s="69"/>
    </row>
    <row r="870" ht="12.75" customHeight="1">
      <c r="B870" s="69"/>
    </row>
    <row r="871" ht="12.75" customHeight="1">
      <c r="B871" s="69"/>
    </row>
    <row r="872" ht="12.75" customHeight="1">
      <c r="B872" s="69"/>
    </row>
    <row r="873" ht="12.75" customHeight="1">
      <c r="B873" s="69"/>
    </row>
    <row r="874" ht="12.75" customHeight="1">
      <c r="B874" s="69"/>
    </row>
    <row r="875" ht="12.75" customHeight="1">
      <c r="B875" s="69"/>
    </row>
    <row r="876" ht="12.75" customHeight="1">
      <c r="B876" s="69"/>
    </row>
    <row r="877" ht="12.75" customHeight="1">
      <c r="B877" s="69"/>
    </row>
    <row r="878" ht="12.75" customHeight="1">
      <c r="B878" s="69"/>
    </row>
    <row r="879" ht="12.75" customHeight="1">
      <c r="B879" s="69"/>
    </row>
    <row r="880" ht="12.75" customHeight="1">
      <c r="B880" s="69"/>
    </row>
    <row r="881" ht="12.75" customHeight="1">
      <c r="B881" s="69"/>
    </row>
    <row r="882" ht="12.75" customHeight="1">
      <c r="B882" s="69"/>
    </row>
    <row r="883" ht="12.75" customHeight="1">
      <c r="B883" s="69"/>
    </row>
    <row r="884" ht="12.75" customHeight="1">
      <c r="B884" s="69"/>
    </row>
    <row r="885" ht="12.75" customHeight="1">
      <c r="B885" s="69"/>
    </row>
    <row r="886" ht="12.75" customHeight="1">
      <c r="B886" s="69"/>
    </row>
    <row r="887" ht="12.75" customHeight="1">
      <c r="B887" s="69"/>
    </row>
    <row r="888" ht="12.75" customHeight="1">
      <c r="B888" s="69"/>
    </row>
    <row r="889" ht="12.75" customHeight="1">
      <c r="B889" s="69"/>
    </row>
    <row r="890" ht="12.75" customHeight="1">
      <c r="B890" s="69"/>
    </row>
    <row r="891" ht="12.75" customHeight="1">
      <c r="B891" s="69"/>
    </row>
    <row r="892" ht="12.75" customHeight="1">
      <c r="B892" s="69"/>
    </row>
    <row r="893" ht="12.75" customHeight="1">
      <c r="B893" s="69"/>
    </row>
    <row r="894" ht="12.75" customHeight="1">
      <c r="B894" s="69"/>
    </row>
    <row r="895" ht="12.75" customHeight="1">
      <c r="B895" s="69"/>
    </row>
    <row r="896" ht="12.75" customHeight="1">
      <c r="B896" s="69"/>
    </row>
    <row r="897" ht="12.75" customHeight="1">
      <c r="B897" s="69"/>
    </row>
    <row r="898" ht="12.75" customHeight="1">
      <c r="B898" s="69"/>
    </row>
    <row r="899" ht="12.75" customHeight="1">
      <c r="B899" s="69"/>
    </row>
    <row r="900" ht="12.75" customHeight="1">
      <c r="B900" s="69"/>
    </row>
    <row r="901" ht="12.75" customHeight="1">
      <c r="B901" s="69"/>
    </row>
    <row r="902" ht="12.75" customHeight="1">
      <c r="B902" s="69"/>
    </row>
    <row r="903" ht="12.75" customHeight="1">
      <c r="B903" s="69"/>
    </row>
    <row r="904" ht="12.75" customHeight="1">
      <c r="B904" s="69"/>
    </row>
    <row r="905" ht="12.75" customHeight="1">
      <c r="B905" s="69"/>
    </row>
    <row r="906" ht="12.75" customHeight="1">
      <c r="B906" s="69"/>
    </row>
    <row r="907" ht="12.75" customHeight="1">
      <c r="B907" s="69"/>
    </row>
    <row r="908" ht="12.75" customHeight="1">
      <c r="B908" s="69"/>
    </row>
    <row r="909" ht="12.75" customHeight="1">
      <c r="B909" s="69"/>
    </row>
    <row r="910" ht="12.75" customHeight="1">
      <c r="B910" s="69"/>
    </row>
    <row r="911" ht="12.75" customHeight="1">
      <c r="B911" s="69"/>
    </row>
    <row r="912" ht="12.75" customHeight="1">
      <c r="B912" s="69"/>
    </row>
    <row r="913" ht="12.75" customHeight="1">
      <c r="B913" s="69"/>
    </row>
    <row r="914" ht="12.75" customHeight="1">
      <c r="B914" s="69"/>
    </row>
    <row r="915" ht="12.75" customHeight="1">
      <c r="B915" s="69"/>
    </row>
    <row r="916" ht="12.75" customHeight="1">
      <c r="B916" s="69"/>
    </row>
    <row r="917" ht="12.75" customHeight="1">
      <c r="B917" s="69"/>
    </row>
    <row r="918" ht="12.75" customHeight="1">
      <c r="B918" s="69"/>
    </row>
    <row r="919" ht="12.75" customHeight="1">
      <c r="B919" s="69"/>
    </row>
    <row r="920" ht="12.75" customHeight="1">
      <c r="B920" s="69"/>
    </row>
    <row r="921" ht="12.75" customHeight="1">
      <c r="B921" s="69"/>
    </row>
    <row r="922" ht="12.75" customHeight="1">
      <c r="B922" s="69"/>
    </row>
    <row r="923" ht="12.75" customHeight="1">
      <c r="B923" s="69"/>
    </row>
    <row r="924" ht="12.75" customHeight="1">
      <c r="B924" s="69"/>
    </row>
    <row r="925" ht="12.75" customHeight="1">
      <c r="B925" s="69"/>
    </row>
    <row r="926" ht="12.75" customHeight="1">
      <c r="B926" s="69"/>
    </row>
    <row r="927" ht="12.75" customHeight="1">
      <c r="B927" s="69"/>
    </row>
    <row r="928" ht="12.75" customHeight="1">
      <c r="B928" s="69"/>
    </row>
    <row r="929" ht="12.75" customHeight="1">
      <c r="B929" s="69"/>
    </row>
    <row r="930" ht="12.75" customHeight="1">
      <c r="B930" s="69"/>
    </row>
    <row r="931" ht="12.75" customHeight="1">
      <c r="B931" s="69"/>
    </row>
    <row r="932" ht="12.75" customHeight="1">
      <c r="B932" s="69"/>
    </row>
    <row r="933" ht="12.75" customHeight="1">
      <c r="B933" s="69"/>
    </row>
    <row r="934" ht="12.75" customHeight="1">
      <c r="B934" s="69"/>
    </row>
    <row r="935" ht="12.75" customHeight="1">
      <c r="B935" s="69"/>
    </row>
    <row r="936" ht="12.75" customHeight="1">
      <c r="B936" s="69"/>
    </row>
    <row r="937" ht="12.75" customHeight="1">
      <c r="B937" s="69"/>
    </row>
    <row r="938" ht="12.75" customHeight="1">
      <c r="B938" s="69"/>
    </row>
    <row r="939" ht="12.75" customHeight="1">
      <c r="B939" s="69"/>
    </row>
    <row r="940" ht="12.75" customHeight="1">
      <c r="B940" s="69"/>
    </row>
    <row r="941" ht="12.75" customHeight="1">
      <c r="B941" s="69"/>
    </row>
    <row r="942" ht="12.75" customHeight="1">
      <c r="B942" s="69"/>
    </row>
    <row r="943" ht="12.75" customHeight="1">
      <c r="B943" s="69"/>
    </row>
    <row r="944" ht="12.75" customHeight="1">
      <c r="B944" s="69"/>
    </row>
    <row r="945" ht="12.75" customHeight="1">
      <c r="B945" s="69"/>
    </row>
    <row r="946" ht="12.75" customHeight="1">
      <c r="B946" s="69"/>
    </row>
    <row r="947" ht="12.75" customHeight="1">
      <c r="B947" s="69"/>
    </row>
    <row r="948" ht="12.75" customHeight="1">
      <c r="B948" s="69"/>
    </row>
    <row r="949" ht="12.75" customHeight="1">
      <c r="B949" s="69"/>
    </row>
    <row r="950" ht="12.75" customHeight="1">
      <c r="B950" s="69"/>
    </row>
    <row r="951" ht="12.75" customHeight="1">
      <c r="B951" s="69"/>
    </row>
    <row r="952" ht="12.75" customHeight="1">
      <c r="B952" s="69"/>
    </row>
    <row r="953" ht="12.75" customHeight="1">
      <c r="B953" s="69"/>
    </row>
    <row r="954" ht="12.75" customHeight="1">
      <c r="B954" s="69"/>
    </row>
    <row r="955" ht="12.75" customHeight="1">
      <c r="B955" s="69"/>
    </row>
    <row r="956" ht="12.75" customHeight="1">
      <c r="B956" s="69"/>
    </row>
    <row r="957" ht="12.75" customHeight="1">
      <c r="B957" s="69"/>
    </row>
    <row r="958" ht="12.75" customHeight="1">
      <c r="B958" s="69"/>
    </row>
    <row r="959" ht="12.75" customHeight="1">
      <c r="B959" s="69"/>
    </row>
    <row r="960" ht="12.75" customHeight="1">
      <c r="B960" s="69"/>
    </row>
    <row r="961" ht="12.75" customHeight="1">
      <c r="B961" s="69"/>
    </row>
    <row r="962" ht="12.75" customHeight="1">
      <c r="B962" s="69"/>
    </row>
    <row r="963" ht="12.75" customHeight="1">
      <c r="B963" s="69"/>
    </row>
    <row r="964" ht="12.75" customHeight="1">
      <c r="B964" s="69"/>
    </row>
    <row r="965" ht="12.75" customHeight="1">
      <c r="B965" s="69"/>
    </row>
    <row r="966" ht="12.75" customHeight="1">
      <c r="B966" s="69"/>
    </row>
    <row r="967" ht="12.75" customHeight="1">
      <c r="B967" s="69"/>
    </row>
    <row r="968" ht="12.75" customHeight="1">
      <c r="B968" s="69"/>
    </row>
    <row r="969" ht="12.75" customHeight="1">
      <c r="B969" s="69"/>
    </row>
    <row r="970" ht="12.75" customHeight="1">
      <c r="B970" s="69"/>
    </row>
    <row r="971" ht="12.75" customHeight="1">
      <c r="B971" s="69"/>
    </row>
    <row r="972" ht="12.75" customHeight="1">
      <c r="B972" s="69"/>
    </row>
    <row r="973" ht="12.75" customHeight="1">
      <c r="B973" s="69"/>
    </row>
    <row r="974" ht="12.75" customHeight="1">
      <c r="B974" s="69"/>
    </row>
    <row r="975" ht="12.75" customHeight="1">
      <c r="B975" s="69"/>
    </row>
    <row r="976" ht="12.75" customHeight="1">
      <c r="B976" s="69"/>
    </row>
    <row r="977" ht="12.75" customHeight="1">
      <c r="B977" s="69"/>
    </row>
    <row r="978" ht="12.75" customHeight="1">
      <c r="B978" s="69"/>
    </row>
    <row r="979" ht="12.75" customHeight="1">
      <c r="B979" s="69"/>
    </row>
    <row r="980" ht="12.75" customHeight="1">
      <c r="B980" s="69"/>
    </row>
    <row r="981" ht="12.75" customHeight="1">
      <c r="B981" s="69"/>
    </row>
    <row r="982" ht="12.75" customHeight="1">
      <c r="B982" s="69"/>
    </row>
    <row r="983" ht="12.75" customHeight="1">
      <c r="B983" s="69"/>
    </row>
    <row r="984" ht="12.75" customHeight="1">
      <c r="B984" s="69"/>
    </row>
    <row r="985" ht="12.75" customHeight="1">
      <c r="B985" s="69"/>
    </row>
    <row r="986" ht="12.75" customHeight="1">
      <c r="B986" s="69"/>
    </row>
    <row r="987" ht="12.75" customHeight="1">
      <c r="B987" s="69"/>
    </row>
    <row r="988" ht="12.75" customHeight="1">
      <c r="B988" s="69"/>
    </row>
    <row r="989" ht="12.75" customHeight="1">
      <c r="B989" s="69"/>
    </row>
    <row r="990" ht="12.75" customHeight="1">
      <c r="B990" s="69"/>
    </row>
    <row r="991" ht="12.75" customHeight="1">
      <c r="B991" s="69"/>
    </row>
    <row r="992" ht="12.75" customHeight="1">
      <c r="B992" s="69"/>
    </row>
    <row r="993" ht="12.75" customHeight="1">
      <c r="B993" s="69"/>
    </row>
    <row r="994" ht="12.75" customHeight="1">
      <c r="B994" s="69"/>
    </row>
    <row r="995" ht="12.75" customHeight="1">
      <c r="B995" s="69"/>
    </row>
    <row r="996" ht="12.75" customHeight="1">
      <c r="B996" s="69"/>
    </row>
    <row r="997" ht="12.75" customHeight="1">
      <c r="B997" s="69"/>
    </row>
    <row r="998" ht="12.75" customHeight="1">
      <c r="B998" s="69"/>
    </row>
    <row r="999" ht="12.75" customHeight="1">
      <c r="B999" s="69"/>
    </row>
    <row r="1000" ht="12.75" customHeight="1">
      <c r="B1000" s="69"/>
    </row>
  </sheetData>
  <mergeCells count="2">
    <mergeCell ref="B6:D6"/>
    <mergeCell ref="B7:D7"/>
  </mergeCells>
  <printOptions/>
  <pageMargins bottom="0.787401575" footer="0.0" header="0.0" left="0.590551181102362" right="0.393700787401575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2009-04-08T07:15:50Z</dcterms:created>
  <dc:creator>Funda Jan</dc:creator>
</cp:coreProperties>
</file>